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officedocument/2006/relationships/metadata/core-properties" Target="docProps/core0.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https://ordreexpertscomptables-my.sharepoint.com/personal/tmuguet_experts-comptables_org/Documents/EDIFICAS/Tech_Cahiers des Charges/2025/Edi-Paiement/Volumes-TIC/Formulaires_PAIEMENT_TIC_2025/"/>
    </mc:Choice>
  </mc:AlternateContent>
  <xr:revisionPtr revIDLastSave="0" documentId="13_ncr:1_{98909ECD-C26C-4FC2-A0F6-00A697478297}" xr6:coauthVersionLast="47" xr6:coauthVersionMax="47" xr10:uidLastSave="{00000000-0000-0000-0000-000000000000}"/>
  <bookViews>
    <workbookView xWindow="-120" yWindow="-120" windowWidth="29040" windowHeight="15840" tabRatio="850" firstSheet="1" activeTab="6" xr2:uid="{00000000-000D-0000-FFFF-FFFF00000000}"/>
  </bookViews>
  <sheets>
    <sheet name="Cartouches des Modifs " sheetId="1" r:id="rId1"/>
    <sheet name="DICO 2040TIC" sheetId="2" r:id="rId2"/>
    <sheet name="Légendes &amp; Commentaires" sheetId="3" r:id="rId3"/>
    <sheet name="Maquette_TGAP_dech_masq_ss_huil" sheetId="4" state="hidden" r:id="rId4"/>
    <sheet name="Maquette_2040TIC" sheetId="5" r:id="rId5"/>
    <sheet name="Contrôles_2040TIC" sheetId="6" r:id="rId6"/>
    <sheet name="Version NDOC" sheetId="7" r:id="rId7"/>
  </sheets>
  <definedNames>
    <definedName name="_xlnm._FilterDatabase" localSheetId="4" hidden="1">Maquette_2040TIC!$A$1:$A$183</definedName>
    <definedName name="Mode_de_détermination">"""""""""""""""""""""""""""""""lignes!#ref!"""""""""""""""""""""""""""""""</definedName>
    <definedName name="_xlnm.Print_Area" localSheetId="4">Maquette_2040TIC!$A$1:$O$183</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CalcA1ExcelA1"/>
    </ext>
  </extLst>
</workbook>
</file>

<file path=xl/calcChain.xml><?xml version="1.0" encoding="utf-8"?>
<calcChain xmlns="http://schemas.openxmlformats.org/spreadsheetml/2006/main">
  <c r="A273" i="4" l="1"/>
  <c r="P264" i="4"/>
  <c r="M264" i="4"/>
  <c r="P263" i="4"/>
  <c r="M263" i="4"/>
  <c r="P262" i="4"/>
  <c r="M262" i="4"/>
  <c r="P261" i="4"/>
  <c r="M261" i="4"/>
  <c r="P260" i="4"/>
  <c r="M260" i="4"/>
  <c r="P259" i="4"/>
  <c r="M259" i="4"/>
  <c r="P258" i="4"/>
  <c r="M258" i="4"/>
  <c r="P257" i="4"/>
  <c r="M257" i="4"/>
  <c r="P256" i="4"/>
  <c r="M256" i="4"/>
  <c r="A254" i="4"/>
  <c r="B250" i="4"/>
  <c r="A243" i="4"/>
  <c r="B241" i="4"/>
  <c r="A234" i="4"/>
  <c r="B232" i="4"/>
  <c r="A218" i="4"/>
  <c r="B216" i="4"/>
  <c r="A210" i="4"/>
  <c r="B208" i="4"/>
  <c r="A194" i="4"/>
  <c r="B192" i="4"/>
  <c r="A178" i="4"/>
  <c r="B176" i="4"/>
  <c r="A166" i="4"/>
  <c r="B164" i="4"/>
  <c r="A157" i="4"/>
  <c r="B155" i="4"/>
  <c r="A145" i="4"/>
  <c r="B143" i="4"/>
  <c r="A133" i="4"/>
  <c r="A120" i="4"/>
  <c r="A119" i="4"/>
  <c r="A118" i="4"/>
  <c r="A117" i="4"/>
  <c r="A116" i="4"/>
  <c r="A115" i="4"/>
  <c r="A109" i="4"/>
  <c r="A69" i="4"/>
  <c r="B67" i="4"/>
  <c r="A55" i="4"/>
  <c r="B53" i="4"/>
  <c r="A40" i="4"/>
  <c r="A37" i="4"/>
  <c r="A36" i="4"/>
  <c r="A35" i="4"/>
  <c r="A34" i="4"/>
  <c r="A31" i="4"/>
  <c r="A7" i="4"/>
</calcChain>
</file>

<file path=xl/sharedStrings.xml><?xml version="1.0" encoding="utf-8"?>
<sst xmlns="http://schemas.openxmlformats.org/spreadsheetml/2006/main" count="3057" uniqueCount="1086">
  <si>
    <r>
      <rPr>
        <b/>
        <sz val="10"/>
        <rFont val="Arial"/>
        <family val="2"/>
      </rPr>
      <t xml:space="preserve">Imprimé 2020TIC : Période d’imposition </t>
    </r>
    <r>
      <rPr>
        <b/>
        <sz val="10"/>
        <color rgb="FFFF0000"/>
        <rFont val="Arial"/>
        <family val="2"/>
      </rPr>
      <t>2024</t>
    </r>
  </si>
  <si>
    <r>
      <rPr>
        <b/>
        <sz val="10"/>
        <rFont val="Arial"/>
        <family val="2"/>
      </rPr>
      <t xml:space="preserve">Applicable à compter du </t>
    </r>
    <r>
      <rPr>
        <b/>
        <sz val="10"/>
        <color rgb="FFFF0000"/>
        <rFont val="Arial"/>
        <family val="2"/>
      </rPr>
      <t>01/01/2024</t>
    </r>
  </si>
  <si>
    <t>Historique des versions</t>
  </si>
  <si>
    <t>Version de spécifications</t>
  </si>
  <si>
    <t>Date</t>
  </si>
  <si>
    <t>Rédigé par</t>
  </si>
  <si>
    <t>Commentaires / modifications apportées</t>
  </si>
  <si>
    <t>Version de l'imprimé 
associée dans N-DOC</t>
  </si>
  <si>
    <t>Version N°1.0</t>
  </si>
  <si>
    <t>DGFIP BUREAU BISI3</t>
  </si>
  <si>
    <r>
      <rPr>
        <b/>
        <u/>
        <sz val="10"/>
        <rFont val="Arial"/>
        <family val="2"/>
      </rPr>
      <t xml:space="preserve">Au niveau de la version dans NDOC : imposition 2024 
</t>
    </r>
    <r>
      <rPr>
        <sz val="10"/>
        <rFont val="Arial"/>
        <family val="2"/>
      </rPr>
      <t xml:space="preserve">- Création imposition 2024 
</t>
    </r>
    <r>
      <rPr>
        <b/>
        <sz val="10"/>
        <color rgb="FFC9211E"/>
        <rFont val="Arial"/>
        <family val="2"/>
      </rPr>
      <t>Cette version n’est pas stabilisée</t>
    </r>
  </si>
  <si>
    <t>Version N° dans NDOC
2040TIC – 06/00</t>
  </si>
  <si>
    <r>
      <rPr>
        <b/>
        <u/>
        <sz val="10"/>
        <rFont val="Arial"/>
        <family val="2"/>
      </rPr>
      <t xml:space="preserve">Au niveau du Formulaire et du Dictionnaire
</t>
    </r>
    <r>
      <rPr>
        <sz val="10"/>
        <rFont val="Arial"/>
        <family val="2"/>
      </rPr>
      <t xml:space="preserve">- Création imposition 2024 et modification de nombreux libellés
Ajout des lignes suivantes
- TICFE taux réduit – 912993-DV/QTY &amp; 912994-EV/MOA
- TICFE taux réduit – 912995-DW/QTY &amp; 912996-EW/MOA
- TICFE quantité exonérées  – 912997-DX/QTY 
- TICGN taux plein – 912998-FT/QTY &amp; 912999-GT/MOA 
</t>
    </r>
  </si>
  <si>
    <r>
      <rPr>
        <b/>
        <u/>
        <sz val="10"/>
        <rFont val="Arial"/>
        <family val="2"/>
      </rPr>
      <t xml:space="preserve">Au niveau des contrôles de cohérence :
</t>
    </r>
    <r>
      <rPr>
        <sz val="10"/>
        <rFont val="Arial"/>
        <family val="2"/>
      </rPr>
      <t xml:space="preserve">- Création imposition 2024 avec prise en compte des nouvelles données Nref
</t>
    </r>
  </si>
  <si>
    <t>Version N°1.1</t>
  </si>
  <si>
    <r>
      <rPr>
        <b/>
        <u/>
        <sz val="10"/>
        <rFont val="Arial"/>
        <family val="2"/>
      </rPr>
      <t xml:space="preserve">Au niveau de la version dans NDOC : imposition 2024 
</t>
    </r>
    <r>
      <rPr>
        <b/>
        <sz val="10"/>
        <color rgb="FFC9211E"/>
        <rFont val="Arial"/>
        <family val="2"/>
      </rPr>
      <t>Cette version n’est pas stabilisée</t>
    </r>
  </si>
  <si>
    <t>Version N° dans NDOC
2040TIC – 06/01</t>
  </si>
  <si>
    <r>
      <rPr>
        <b/>
        <u/>
        <sz val="10"/>
        <rFont val="Arial"/>
        <family val="2"/>
      </rPr>
      <t xml:space="preserve">Au niveau du Formulaire et du Dictionnaire
</t>
    </r>
    <r>
      <rPr>
        <sz val="10"/>
        <rFont val="Arial"/>
        <family val="2"/>
      </rPr>
      <t xml:space="preserve">Annulation de l’ajout de la ligne :
- TICFE quantité exonérées  – 912997-DX/QTY 
Suppression des lignes :
- TICGN quantité exonérées  – 911256-FO/QTY 
- TICC quantité exonérées  – 911463-HM/QTY
ajout des lignes
- TICC taux réduits – 911306-HD/QTY &amp; 911307-ID/MOA 
- TICC taux réduits – 911308-HF/QTY &amp; 911309-IF/MOA 
</t>
    </r>
  </si>
  <si>
    <r>
      <rPr>
        <b/>
        <u/>
        <sz val="10"/>
        <rFont val="Arial"/>
        <family val="2"/>
      </rPr>
      <t xml:space="preserve">Au niveau des contrôles de cohérence :
</t>
    </r>
    <r>
      <rPr>
        <sz val="10"/>
        <rFont val="Arial"/>
        <family val="2"/>
      </rPr>
      <t xml:space="preserve">- prise en compte de la suppression des données Nref
</t>
    </r>
  </si>
  <si>
    <t>Version N°1.2</t>
  </si>
  <si>
    <t xml:space="preserve">Au niveau de la version dans NDOC : imposition 2024 
</t>
  </si>
  <si>
    <t>Version N° dans NDOC
2040TIC – 06/02</t>
  </si>
  <si>
    <r>
      <rPr>
        <b/>
        <u/>
        <sz val="10"/>
        <rFont val="Arial"/>
        <family val="2"/>
      </rPr>
      <t xml:space="preserve">Au niveau du Formulaire et du Dictionnaire
</t>
    </r>
    <r>
      <rPr>
        <sz val="10"/>
        <rFont val="Arial"/>
        <family val="2"/>
      </rPr>
      <t xml:space="preserve">Annulation de l’ajout de la ligne :
- TICC taux réduits – 911308-HF/QTY &amp; 911309-IF/MOA 
</t>
    </r>
    <r>
      <rPr>
        <b/>
        <u/>
        <sz val="10"/>
        <rFont val="Arial"/>
        <family val="2"/>
      </rPr>
      <t xml:space="preserve">
</t>
    </r>
    <r>
      <rPr>
        <b/>
        <sz val="10"/>
        <color rgb="FF127622"/>
        <rFont val="Arial"/>
        <family val="2"/>
      </rPr>
      <t xml:space="preserve">Prise en compte de l’arrêté du 29 décembre 2023 fixe le tarif de TICGN 2024 à 16.37 €/MWh pour 2024.
</t>
    </r>
  </si>
  <si>
    <t>Formulaire 2040TIC  applicable a compter du 01/01/2023</t>
  </si>
  <si>
    <t>Code ligne</t>
  </si>
  <si>
    <t>CdEFisc</t>
  </si>
  <si>
    <t>Code Absolu</t>
  </si>
  <si>
    <t>Seg EDI</t>
  </si>
  <si>
    <t>Code EDI</t>
  </si>
  <si>
    <t>Code MEDOC</t>
  </si>
  <si>
    <t>Définition</t>
  </si>
  <si>
    <t>Format</t>
  </si>
  <si>
    <t xml:space="preserve">Rep </t>
  </si>
  <si>
    <t>CCI</t>
  </si>
  <si>
    <t>AA:C889:7111:1:TBX</t>
  </si>
  <si>
    <t>Absence de taxes intérieures de consommation</t>
  </si>
  <si>
    <t>X(1)</t>
  </si>
  <si>
    <t>non</t>
  </si>
  <si>
    <t>AB:C889:7111:1:TBX</t>
  </si>
  <si>
    <t>Déclaration de la TICFE</t>
  </si>
  <si>
    <t>AC:C889:7111:1:TBX</t>
  </si>
  <si>
    <t>Déclaration de la  TICGN</t>
  </si>
  <si>
    <t>AD:C889:7111:1:TBX</t>
  </si>
  <si>
    <t>Déclaration de la TICC</t>
  </si>
  <si>
    <t>TIC FE Taux pleins :</t>
  </si>
  <si>
    <t>QTY</t>
  </si>
  <si>
    <t>BA:C186:6060:1</t>
  </si>
  <si>
    <t>Si puissance raccordement &lt; 250kilovoltampères - TICFE Fournisseur - Taux plein / Quantité</t>
  </si>
  <si>
    <t>9(15)V9(3)</t>
  </si>
  <si>
    <t>MOA</t>
  </si>
  <si>
    <t>CA:C516:5004:1</t>
  </si>
  <si>
    <t>Si puissance raccordement &lt; 250kilovoltampères - TICFE Fournisseur - Taux plein / Montant</t>
  </si>
  <si>
    <t>9(15)V9(2)</t>
  </si>
  <si>
    <t>BB:C186:6060:1</t>
  </si>
  <si>
    <t>Si consommation réalisée pour les besoins des activités économiques et puissance de raccordement &gt; 36 kilovoltampères - TICFE Fournisseur - Taux plein / Quantité</t>
  </si>
  <si>
    <t>CB:C516:5004:1</t>
  </si>
  <si>
    <t>Si consommation réalisée pour les besoins des activités économiques et puissance de raccordement &gt; 36 kilovoltampères - TICFE Fournisseur - Taux plein / Montant</t>
  </si>
  <si>
    <t>BC:C186:6060:1</t>
  </si>
  <si>
    <t>Si puissance raccordement &gt; 250 kilovoltampères - TICFE Fournisseur - Taux plein / Quantité</t>
  </si>
  <si>
    <t>CC:C516:5004:1</t>
  </si>
  <si>
    <t>Si puissance raccordement &gt; 250 kilovoltampères - TICFE Fournisseur - Taux plein / Montant</t>
  </si>
  <si>
    <t>BD:C186:6060:1</t>
  </si>
  <si>
    <t>Tarif majoré à 25,8291 //MWh (bouclier tarifaire) - TICFE - Taux pleins / Quantité</t>
  </si>
  <si>
    <t>CD:C516:5004:1</t>
  </si>
  <si>
    <t>Tarif majoré à 25,8291 //MWh (bouclier tarifaire) - TICFE - Taux pleins / Montant</t>
  </si>
  <si>
    <t>BE:C186:6060:1</t>
  </si>
  <si>
    <t>Tarif à 22,50 //MWh (bouclier tarifaire) - TICFE - Taux pleins / Quantité</t>
  </si>
  <si>
    <t>CE:C516:5004:1</t>
  </si>
  <si>
    <t>Tarif à 22,50 //MWh (bouclier tarifaire) - TICFE - Taux pleins / Montant</t>
  </si>
  <si>
    <t>DT:C186:6060:1</t>
  </si>
  <si>
    <t>Majoration Tarif à 9,36 //MWh - TICFE - Taux pleins / Quantité</t>
  </si>
  <si>
    <t>ET:C516:5004:1</t>
  </si>
  <si>
    <t>Majoration Tarif à 9,36 //MWh  - TICFE - Taux pleins / Montant</t>
  </si>
  <si>
    <t>DN:C186:6060:1</t>
  </si>
  <si>
    <t>Majoration Tarif à 6,63 //MWh - TICFE - Taux pleins / Quantité</t>
  </si>
  <si>
    <t>EN:C516:5004:1</t>
  </si>
  <si>
    <t>Majoration Tarif à 6,63 //MWh  - TICFE - Taux pleins / Montant</t>
  </si>
  <si>
    <t>DO:C186:6060:1</t>
  </si>
  <si>
    <t>Majoration Tarif à 6,24 //MWh - TICFE - Taux pleins / Quantité</t>
  </si>
  <si>
    <t>EO:C516:5004:1</t>
  </si>
  <si>
    <t>Majoration Tarif à 6,24 //MWh  - TICFE - Taux pleins / Montant</t>
  </si>
  <si>
    <t>DP:C186:6060:1</t>
  </si>
  <si>
    <t>Majoration Tarif à 4,68 //MWh - TICFE - Taux pleins / Quantité</t>
  </si>
  <si>
    <t>EP:C516:5004:1</t>
  </si>
  <si>
    <t>Majoration Tarif à 4,68 //MWh  - TICFE - Taux pleins / Montant</t>
  </si>
  <si>
    <t>DU:C186:6060:1</t>
  </si>
  <si>
    <t>Majoration Tarif à 3,12 //MWh - TICFE - Taux pleins / Quantité</t>
  </si>
  <si>
    <t>EU:C516:5004:1</t>
  </si>
  <si>
    <t>Majoration Tarif à 3,12 //MWh  - TICFE - Taux pleins / Montant</t>
  </si>
  <si>
    <t>DQ:C186:6060:1</t>
  </si>
  <si>
    <t>Majoration Tarif à 2,21 //MWh - TICFE - Taux pleins / Quantité</t>
  </si>
  <si>
    <t>EQ:C516:5004:1</t>
  </si>
  <si>
    <t>Majoration Tarif à 2,21 //MWh  - TICFE - Taux pleins / Montant</t>
  </si>
  <si>
    <t>DR:C186:6060:1</t>
  </si>
  <si>
    <t>Majoration Tarif à 2,08 //MWh - TICFE - Taux pleins / Quantité</t>
  </si>
  <si>
    <t>ER:C516:5004:1</t>
  </si>
  <si>
    <t>Majoration Tarif à 2,08 //MWh  - TICFE - Taux pleins / Montant</t>
  </si>
  <si>
    <t>DS:C186:6060:1</t>
  </si>
  <si>
    <t>Majoration Tarif à 1,56 //MWh - TICFE - Taux pleins / Quantité</t>
  </si>
  <si>
    <t>ES:C516:5004:1</t>
  </si>
  <si>
    <t>Majoration Tarif à 1,56 //MWh  - TICFE - Taux pleins / Montant</t>
  </si>
  <si>
    <t>CF:C516:5004:1</t>
  </si>
  <si>
    <t>Régularisation suite à TICFE collecté sur accomptes  - TICFE - Taux pleins / Montant</t>
  </si>
  <si>
    <t>BG:C186:6060:1</t>
  </si>
  <si>
    <t>TOTAL - TICFE Fournisseur - Taux plein / Quantité</t>
  </si>
  <si>
    <t>9(15)</t>
  </si>
  <si>
    <t>CG:C516:5004:1</t>
  </si>
  <si>
    <t>TOTAL - TICFE Fournisseur - Taux plein / Montant</t>
  </si>
  <si>
    <t>CH:C516:5004:1</t>
  </si>
  <si>
    <t>Excédent de TICFE constaté suite à application du bouclier tarifaire / TICFE taux pleins</t>
  </si>
  <si>
    <t>TIC FE Taux Réduits :</t>
  </si>
  <si>
    <t>BI:C186:6060:1</t>
  </si>
  <si>
    <t>Installations industrielles au sein de sites industriels électro-intensifs (ou d/entreprises industrielles électro-intensive) dont la consommation est strictement supérieure à 3kWh par / de VA - TICFE Fournisseur - Taux réduits / Quantité</t>
  </si>
  <si>
    <t>CI:C516:5004:1</t>
  </si>
  <si>
    <t>Installations industrielles au sein de sites industriels électro-intensifs (ou d/entreprises industrielles électro-intensive) dont la consommation est strictement supérieure à 3kWh par / de VA - TICFE Fournisseur - Taux réduits / Montant</t>
  </si>
  <si>
    <t>BJ:C186:6060:1</t>
  </si>
  <si>
    <t>Installations industrielles au sein de sites industriels électro-intensifs (ou d/entreprises industrielles électro-intensives) dont la consommation est strictement supérieure à 3kWh par / de VA (bouclier tarifaire) - TICFE - Taux réduits / Quantité</t>
  </si>
  <si>
    <t>CJ:C516:5004:1</t>
  </si>
  <si>
    <t>Installations industrielles au sein de sites industriels électro-intensifs (ou d/entreprises industrielles électro-intensives) dont la consommation est strictement supérieure à 3kWh par / de VA (bouclier tarifaire) - TICFE - Taux réduits / Montant</t>
  </si>
  <si>
    <t>BK:C186:6060:1</t>
  </si>
  <si>
    <t>Installations industrielles au sein de sites industriels électro-intensifs (ou d/entreprises industrielles électro-intensive) dont la consommation est comprise entre 1,5 et 3kWh par / de VA - TICFE Fournisseur - Taux réduits / Quantité</t>
  </si>
  <si>
    <t>CK:C516:5004:1</t>
  </si>
  <si>
    <t>Installations industrielles au sein de sites industriels électro-intensifs (ou d/entreprises industrielles électro-intensive) dont la consommation est comprise entre 1,5 et 3kWh par / de VA - TICFE Fournisseur - Taux réduits / Montant</t>
  </si>
  <si>
    <t>BL:C186:6060:1</t>
  </si>
  <si>
    <t>Installations industrielles au sein de sites industriels électro-intensifs (ou d/entreprises industrielles électro-intensives) dont la consommation est comprise entre 1,5 et 3kWh par / de VA (bouclier tarifaire) - TICFE - Taux réduits / Quantité</t>
  </si>
  <si>
    <t>CL:C516:5004:1</t>
  </si>
  <si>
    <t>Installations industrielles au sein de sites industriels électro-intensifs (ou d/entreprises industrielles électro-intensives) dont la consommation est comprise entre 1,5 et 3kWh par / de VA (bouclier tarifaire) - TICFE - Taux réduits / Montant</t>
  </si>
  <si>
    <t>BM:C186:6060:1</t>
  </si>
  <si>
    <t>Installations industrielles au sein de sites industriels électro-intensifs (ou d/entreprises industrielles électro-intensive) dont la consommation est strictement inférieure à 1,5kWh par / de VA - TICFE Fournisseur - Taux réduits / Quantité</t>
  </si>
  <si>
    <t>CM:C516:5004:1</t>
  </si>
  <si>
    <t>Installations industrielles au sein de sites industriels électro-intensifs (ou d/entreprises industrielles électro-intensive) dont la consommation est strictement inférieure à 1,5kWh par / de VA - TICFE Fournisseur - Taux réduits / Montant</t>
  </si>
  <si>
    <t>BN:C186:6060:1</t>
  </si>
  <si>
    <t>Installations industrielles au sein de sites industriels électro-intensifs (ou d/entreprises industrielles électro-intensives) dont la consommation est strictement inférieure à 1,5kWh par / de VA (bouclier tarifaire) - TICFE - Taux réduits / Quantité</t>
  </si>
  <si>
    <t>CN:C516:5004:1</t>
  </si>
  <si>
    <t>Installations industrielles au sein de sites industriels électro-intensifs (ou d/entreprises industrielles électro-intensives) dont la consommation est strictement inférieure à 1,5kWh par / de VA (bouclier tarifaire) - TICFE - Taux réduits / Montant</t>
  </si>
  <si>
    <t>BO:C186:6060:1</t>
  </si>
  <si>
    <t>Installations industrielles au sein de sites industriels électro-intensifs (ou d/entreprises industrielles électro-intensive) exposées à un risque de fuite de carbone dont la consommation est strictement supérieure à 3kWh par / de VA - TICFE Fournisseur - Taux réduits / Quantité</t>
  </si>
  <si>
    <t>CO:C516:5004:1</t>
  </si>
  <si>
    <t>Installations industrielles au sein de sites industriels électro-intensifs (ou d/entreprises industrielles électro-intensive) exposées à un risque de fuite de carbone dont la consommation est strictement supérieure à 3kWh par / de VA - TICFE Fournisseur - Taux réduits / Montant</t>
  </si>
  <si>
    <t>BP:C186:6060:1</t>
  </si>
  <si>
    <t>Installations industrielles au sein de sites industriels électro-intensifs (ou d/entreprises industrielles électro-intensives) exposées à un risque de fuite de carbone dont la consommation est strictement supérieure à 3kWh par / de VA (bouclier tarifaire) - TICFE - Taux réduits / Quantité</t>
  </si>
  <si>
    <t>CP:C516:5004:1</t>
  </si>
  <si>
    <t>Installations industrielles au sein de sites industriels électro-intensifs (ou d/entreprises industrielles électro-intensives) exposées à un risque de fuite de carbone dont la consommation est strictement supérieure à 3kWh par / de VA (bouclier tarifaire) - TICFE - Taux réduits / Montant</t>
  </si>
  <si>
    <t>BQ:C186:6060:1</t>
  </si>
  <si>
    <t>Installations industrielles au sein de sites industriels électro-intensifs (ou d/entreprises industrielles électro-intensive) exposées à un risque de fuite de carbone dont la consommation est comprise entre 1,5 et 3kWh par / de VA - TICFE Fournisseur - Taux réduits / Quantité</t>
  </si>
  <si>
    <t>CQ:C516:5004:1</t>
  </si>
  <si>
    <t>Installations industrielles au sein de sites industriels électro-intensifs (ou d/entreprises industrielles électro-intensive) exposées à un risque de fuite de carbone dont la consommation est comprise entre 1,5 et 3kWh par / de VA - TICFE Fournisseur - Taux réduits / Montant</t>
  </si>
  <si>
    <t>BR:C186:6060:1</t>
  </si>
  <si>
    <t>Installations industrielles au sein de sites industriels électro-intensifs (ou d/entreprises industrielles électro-intensives) exposées à un risque de fuite de carbone dont la consommation est comprise entre 1,5 et 3kWh par / de VA (bouclier tarifaire) - TICFE - Taux réduits / Quantité</t>
  </si>
  <si>
    <t>CR:C516:5004:1</t>
  </si>
  <si>
    <t>Installations industrielles au sein de sites industriels électro-intensifs (ou d/entreprises industrielles électro-intensives) exposées à un risque de fuite de carbone dont la consommation est comprise entre 1,5 et 3kWh par / de VA (bouclier tarifaire) - TICFE - Taux réduits / Montant</t>
  </si>
  <si>
    <t>BS:C186:6060:1</t>
  </si>
  <si>
    <t>Installations industrielles au sein de sites industriels électro-intensifs (ou d/entreprises industrielles électro-intensive) exposées à un risque de fuite de carbone dont la consommation est strictement inférieure à 1,5kWh par / de VA - TICFE Fournisseur - Taux réduits / Quantité</t>
  </si>
  <si>
    <t>CS:C516:5004:1</t>
  </si>
  <si>
    <t>Installations industrielles au sein de sites industriels électro-intensifs (ou d/entreprises industrielles électro-intensive) exposées à un risque de fuite de carbone dont la consommation est strictement inférieure à 1,5kWh par / de VA - TICFE Fournisseur - Taux réduits / Montant</t>
  </si>
  <si>
    <t>BT:C186:6060:1</t>
  </si>
  <si>
    <t>Installations industrielles au sein de sites industriels électro-intensifs (ou d/entreprises industrielles électro-intensives) exposées à un risque de fuite de carbone dont la consommation est strictement inférieure à 1,5kWh par / de VA (bouclier tarifaire) - TICFE - Taux réduits / Quantité</t>
  </si>
  <si>
    <t>CT:C516:5004:1</t>
  </si>
  <si>
    <t>Installations industrielles au sein de sites industriels électro-intensifs (ou d/entreprises industrielles électro-intensives) exposées à un risque de fuite de carbone dont la consommation est strictement inférieure à 1,5kWh par / de VA (bouclier tarifaire) - TICFE - Taux réduits / Montant</t>
  </si>
  <si>
    <t>BU:C186:6060:1</t>
  </si>
  <si>
    <t>Installation hyperélectro-intensive - TICFE Fournisseur - Taux réduits / Quantité</t>
  </si>
  <si>
    <t>CU:C516:5004:1</t>
  </si>
  <si>
    <t>Installation hyperélectro-intensive - TICFE Fournisseur - Taux réduits / Montant</t>
  </si>
  <si>
    <t>BV:C186:6060:1</t>
  </si>
  <si>
    <t>Transport de personnes et de marchandises par train, métro, tramway, câble, autobus hybride rechargeable ou électrique et trolleybus - TICFE Fournisseur - Taux réduits / Quantité</t>
  </si>
  <si>
    <t>CV:C516:5004:1</t>
  </si>
  <si>
    <t>Transport de personnes et de marchandises par train, métro, tramway, câble, autobus hybride rechargeable ou électrique et trolleybus - TICFE Fournisseur - Taux réduits / Montant</t>
  </si>
  <si>
    <t>BW:C186:6060:1</t>
  </si>
  <si>
    <t>Centres de stockage de données numériques avec consommations annuelles / 1kWh par / de la VA, pour les quantités excédant 1 Gwh par an - TICFE Fournisseur - Taux réduits / Quantité</t>
  </si>
  <si>
    <t>CW:C516:5004:1</t>
  </si>
  <si>
    <t>Centres de stockage de données numériques avec consommations annuelles / 1kWh par / de la VA, pour les quantités excédant 1 Gwh par an - TICFE Fournisseur - Taux réduits / Montant</t>
  </si>
  <si>
    <t>BX:C186:6060:1</t>
  </si>
  <si>
    <t>Centres de stockage de données numériques avec consommations annuelles / 1kWh par / de VA, pour les quantités excédant 1 GWh par an (bouclier tarifaire) - TICFE - Taux réduits / Quantité</t>
  </si>
  <si>
    <t>CX:C516:5004:1</t>
  </si>
  <si>
    <t>Centres de stockage de données numériques avec consommations annuelles / 1kWh par / de VA, pour les quantités excédant 1 GWh par an (bouclier tarifaire) - TICFE - Taux réduits / Montant</t>
  </si>
  <si>
    <t>BY:C186:6060:1</t>
  </si>
  <si>
    <t>Exploitants d/aérodromes ouverts à la circulation aérienne publique, dont la consommation d/électricité est &gt; 222Wh par euros de VA - TICFE Fournisseur - Taux réduits / Quantité</t>
  </si>
  <si>
    <t>CY:C516:5004:1</t>
  </si>
  <si>
    <t>Exploitants d/aérodromes ouverts à la circulation aérienne publique, dont la consommation d/électricité est &gt; 222Wh par euros de VA - TICFE Fournisseur - Taux réduits / Montant</t>
  </si>
  <si>
    <t>BZ:C186:6060:1</t>
  </si>
  <si>
    <t>Exploitants d/aérodromes ouverts à la circulation aérienne publique, dont la consommation d/électricité est &gt; 222 Wh par / de VA (bouclier tarifaire) - TICFE - Taux réduits / Quantité</t>
  </si>
  <si>
    <t>CZ:C516:5004:1</t>
  </si>
  <si>
    <t>Exploitants d/aérodromes ouverts à la circulation aérienne publique, dont la consommation d/électricité est &gt; 222 Wh par / de VA (bouclier tarifaire) - TICFE - Taux réduits / Montant</t>
  </si>
  <si>
    <t>DA:C186:6060:1</t>
  </si>
  <si>
    <t>Électricité directement fournie, lors de leur stationnement à quai dans les ports, aux navires mentionnés au c du 1 de l'article 265 bis du code des douanes et aux engins bénéficiant de l'exonération au e du même 1 - TICFE Fournisseur - Taux réduits / Quantité</t>
  </si>
  <si>
    <t>EA:C516:5004:1</t>
  </si>
  <si>
    <t>Électricité directement fournie, lors de leur stationnement à quai dans les ports, aux navires mentionnés au c du 1 de l'article 265 bis du code des douanes et aux engins bénéficiant de l'exonération au e du même 1 - TICFE Fournisseur - Taux réduits / Montant</t>
  </si>
  <si>
    <t>DB:C186:6060:1</t>
  </si>
  <si>
    <t>Électricité directement fournie aux aéronefs lors de leur stationnement dans les aérodromes ouverts à la circulation aérienne publique - TICFE - Taux réduits / Quantité</t>
  </si>
  <si>
    <t>EB:C516:5004:1</t>
  </si>
  <si>
    <t>Électricité directement fournie aux aéronefs lors de leur stationnement dans les aérodromes ouverts à la circulation aérienne publique - TICFE - Taux réduits / Montant</t>
  </si>
  <si>
    <t>DV:C186:6060:1</t>
  </si>
  <si>
    <r>
      <rPr>
        <sz val="9"/>
        <color rgb="FFC9211E"/>
        <rFont val="Arial"/>
        <family val="2"/>
      </rPr>
      <t xml:space="preserve">Transport collectif routier de personnes </t>
    </r>
    <r>
      <rPr>
        <sz val="9"/>
        <color rgb="FFC9211E"/>
        <rFont val="Times New Roman"/>
        <family val="1"/>
      </rPr>
      <t xml:space="preserve"> - TICFE - Taux réduits / Quantité</t>
    </r>
  </si>
  <si>
    <t>EV:C516:5004:1</t>
  </si>
  <si>
    <r>
      <rPr>
        <sz val="9"/>
        <color rgb="FFC9211E"/>
        <rFont val="Arial"/>
        <family val="2"/>
      </rPr>
      <t xml:space="preserve">Transport collectif routier de personnes </t>
    </r>
    <r>
      <rPr>
        <sz val="9"/>
        <color rgb="FFC9211E"/>
        <rFont val="Times New Roman"/>
        <family val="1"/>
      </rPr>
      <t>- TICFE - Taux réduits / Montant</t>
    </r>
  </si>
  <si>
    <t>DW:C186:6060:1</t>
  </si>
  <si>
    <r>
      <rPr>
        <sz val="9"/>
        <color rgb="FFC9211E"/>
        <rFont val="Arial"/>
        <family val="2"/>
      </rPr>
      <t xml:space="preserve">Consommations pour la manutention portuaire dont le niveau minimal d’électro-intensité est de 0,5 % </t>
    </r>
    <r>
      <rPr>
        <sz val="9"/>
        <color rgb="FFC9211E"/>
        <rFont val="Times New Roman"/>
        <family val="1"/>
      </rPr>
      <t xml:space="preserve"> - TICFE - Taux réduits / Quantité</t>
    </r>
  </si>
  <si>
    <t>EW:C516:5004:1</t>
  </si>
  <si>
    <r>
      <rPr>
        <sz val="9"/>
        <color rgb="FFC9211E"/>
        <rFont val="Arial"/>
        <family val="2"/>
      </rPr>
      <t>Consommations pour la manutention portuaire dont le niveau minimal d’électro-intensité est de 0,5 %</t>
    </r>
    <r>
      <rPr>
        <sz val="9"/>
        <color rgb="FFC9211E"/>
        <rFont val="Times New Roman"/>
        <family val="1"/>
      </rPr>
      <t>- TICFE - Taux réduits / Montant</t>
    </r>
  </si>
  <si>
    <t>DC:C186:6060:1</t>
  </si>
  <si>
    <t>TOTAL - TICFE Fournisseur - Taux réduits / Quantité</t>
  </si>
  <si>
    <t>M1</t>
  </si>
  <si>
    <t>EC:C516:5004:1</t>
  </si>
  <si>
    <t>TOTAL - TICFE Fournisseur - Taux réduits / Montant</t>
  </si>
  <si>
    <t>TIC FE Due</t>
  </si>
  <si>
    <t>ED:C516:5004:1</t>
  </si>
  <si>
    <t>TDCFE collectée sur acomptes 2022 : augmentation</t>
  </si>
  <si>
    <t>EE:C516:5004:1</t>
  </si>
  <si>
    <t>TDCFE collectée sur acomptes 2022 : diminution</t>
  </si>
  <si>
    <t>EF:C516:5004:1</t>
  </si>
  <si>
    <t>Régularisations commerciales à la hausse - TICFE</t>
  </si>
  <si>
    <t>EG:C516:5004:1</t>
  </si>
  <si>
    <t>Régularisations commerciales à la baisse - TICFE</t>
  </si>
  <si>
    <t>EH:C516:5004:1</t>
  </si>
  <si>
    <t>TOTAL TICFE avant régularisation / TICFE Fournisseur</t>
  </si>
  <si>
    <t>EL:C516:5004:1</t>
  </si>
  <si>
    <t>Excédent TICFE  – avant régularisation / TICFE Fournisseur</t>
  </si>
  <si>
    <t>EI:C516:5004:1</t>
  </si>
  <si>
    <t>REGULARISATION fiscale augmentation -TICFE Fournisseur</t>
  </si>
  <si>
    <t>EJ:C516:5004:1</t>
  </si>
  <si>
    <t>REGULARISATION fiscale diminution -TICFE Fournisseur</t>
  </si>
  <si>
    <t>EK:C516:5004:1</t>
  </si>
  <si>
    <t>TOTAL TICFE DUE / TICFE Fournisseur</t>
  </si>
  <si>
    <t>EM:C516:5004:1</t>
  </si>
  <si>
    <t>ExcédentTICFE  / TICFE Fournisseur</t>
  </si>
  <si>
    <t>TIC FE  - Exonérées</t>
  </si>
  <si>
    <t>DE:C186:6060:1</t>
  </si>
  <si>
    <t>Réduction chimique, électrolyse, procédés métallurgiques - TICFE Fournisseur - QUANTITES EXONEREES</t>
  </si>
  <si>
    <t>DF:C186:6060:1</t>
  </si>
  <si>
    <t>Fabrication de produits minéraux non métalliques  - TICFE Fournisseur - QUANTITES EXONEREES</t>
  </si>
  <si>
    <t>DG:C186:6060:1</t>
  </si>
  <si>
    <t>Entreprise pour laquelle l/électricité représente plus de 50 % du coût d/un produit  - TICFE Fournisseur - QUANTITES EXONEREES</t>
  </si>
  <si>
    <t>DH:C186:6060:1</t>
  </si>
  <si>
    <t>Électricité utilisée dans les établissements de production de produits énergétiques  - TICFE Fournisseur - QUANTITES EXONEREES</t>
  </si>
  <si>
    <t>DI:C186:6060:1</t>
  </si>
  <si>
    <t>Production d/électricité et maintien de la capacité de production d'électricité - TICFE - QUANTITES EXONEREES</t>
  </si>
  <si>
    <t>DJ:C186:6060:1</t>
  </si>
  <si>
    <t>Compensation des pertes réseaux  - TICFE Fournisseur - QUANTITES EXONEREES</t>
  </si>
  <si>
    <t>DK:C186:6060:1</t>
  </si>
  <si>
    <t>Production d/électricité à bord des bateaux - TICFE - QUANTITES EXONEREES</t>
  </si>
  <si>
    <t>DX:C186:6060:1</t>
  </si>
  <si>
    <r>
      <rPr>
        <sz val="9"/>
        <color rgb="FFC9211E"/>
        <rFont val="Arial"/>
        <family val="2"/>
      </rPr>
      <t>Électricité d’origine renouvelable produite par des petites installations et consommée par le producteur</t>
    </r>
    <r>
      <rPr>
        <strike/>
        <sz val="9"/>
        <color rgb="FFC9211E"/>
        <rFont val="Times New Roman"/>
        <family val="1"/>
      </rPr>
      <t xml:space="preserve"> - TICFE - QUANTITES EXONEREES</t>
    </r>
  </si>
  <si>
    <t>DL:C186:6060:1</t>
  </si>
  <si>
    <t>TOTAL  - TICFE Fournisseur - QUANTITES EXONEREES</t>
  </si>
  <si>
    <t>Q1</t>
  </si>
  <si>
    <t>DM:C186:6060:1</t>
  </si>
  <si>
    <t xml:space="preserve">TOTAL QUANTITES FACTUREES  - TICFE Fournisseur </t>
  </si>
  <si>
    <t>TIC GN Taux pleins :</t>
  </si>
  <si>
    <t>FA:C186:6060:1</t>
  </si>
  <si>
    <t>Tarif plein pour un usage combustible ou cogénération au titre de l'année N / TICGN - Taux plein / Quantité</t>
  </si>
  <si>
    <t>GA:C516:5004:1</t>
  </si>
  <si>
    <t>Tarif plein pour un usage combustible ou cogénération au titre de l'année N / TICGN - Taux plein / Montant</t>
  </si>
  <si>
    <t>FB:C186:6060:1</t>
  </si>
  <si>
    <t>Tarif plein pour un usage combustible ou cogénération au titre de l'année N+1 / TICGN - Taux plein / Quantité</t>
  </si>
  <si>
    <t>GB:C516:5004:1</t>
  </si>
  <si>
    <t>Tarif plein pour un usage combustible ou cogénération au titre de l'année N+1 / TICGN - Taux plein / Montant</t>
  </si>
  <si>
    <t>FC:C186:6060:1</t>
  </si>
  <si>
    <t>Usage combustible - Tarif à 8,37 //MWh - TICGN - Taux pleins / Quantité</t>
  </si>
  <si>
    <t>GC:C516:5004:1</t>
  </si>
  <si>
    <t>Usage combustible - Tarif à 8,37 //MWh - TICGN - Taux pleins / Montant</t>
  </si>
  <si>
    <t>FT:C186:6060:1</t>
  </si>
  <si>
    <t>Usage combustible - Tarif à 16,37 //MWh - TICGN - Taux pleins / Quantité</t>
  </si>
  <si>
    <t>GT:C516:5004:1</t>
  </si>
  <si>
    <t>Usage combustible - Tarif à 16,37 //MWh - TICGN - Taux pleins / Montant</t>
  </si>
  <si>
    <t>FD:C186:6060:1</t>
  </si>
  <si>
    <t xml:space="preserve"> Tarif plein pour un usage en tant que carburant (hors cogénération) / TICGN Fournisseur - Taux plein / Quantité</t>
  </si>
  <si>
    <t>GD:C516:5004:1</t>
  </si>
  <si>
    <t>Tarif plein pour un usage en tant que carburant (hors cogénération) / TICGN Fournisseur - Taux plein / Montant</t>
  </si>
  <si>
    <t>FE:C186:6060:1</t>
  </si>
  <si>
    <t>TOTAL / TICGN Fournisseur - Taux plein / Quantité</t>
  </si>
  <si>
    <t>GE:C516:5004:1</t>
  </si>
  <si>
    <t>TOTAL / TICGN Fournisseur - Taux plein / Montant</t>
  </si>
  <si>
    <t>TIC GN Taux réduits :</t>
  </si>
  <si>
    <t>FF:C186:6060:1</t>
  </si>
  <si>
    <t>Entreprises grandes consommatrices d'énergie soumise au SEQE Quantités taxables au titre du régime prévu aux alinéas 1 et 2 de l'article 265 nonies du code des douanes / TICGN Fournisseur - Taux réduits / Quantité</t>
  </si>
  <si>
    <t>GF:C516:5004:1</t>
  </si>
  <si>
    <t>Entreprises grandes consommatrices d'énergie soumise au SEQE Quantités taxables au titre du régime prévu aux alinéas 1 et 2 de l'article 265 nonies du code des douanes / TICGN Fournisseur - Taux réduits / Montant</t>
  </si>
  <si>
    <t>FG:C186:6060:1</t>
  </si>
  <si>
    <t>Entreprises grandes consommatrices d'énergie dont les activités sont exposées à un risque de fuite de carbone, régime prévu à l/alinéa 3 de l'article 265 nonies / TICGN Fournisseur - Taux réduits / Quantité</t>
  </si>
  <si>
    <t>GG:C516:5004:1</t>
  </si>
  <si>
    <t>Entreprises grandes consommatrices d'énergie dont les activités sont exposées à un risque de fuite de carbone, régime prévu à l/alinéa 3 de l'article 265 nonies / TICGN Fournisseur - Taux réduits / Montant</t>
  </si>
  <si>
    <t>HD:C186:6060:1</t>
  </si>
  <si>
    <t>Installations intensives en énergie soumises au SEQE de l'UE - TICC – Tarifs réduits / Quantité</t>
  </si>
  <si>
    <t>ID:C516:5004:1</t>
  </si>
  <si>
    <t>Installations intensives en énergie soumises au SEQE de l'UE - TICC - Tarifs réduits / Montant</t>
  </si>
  <si>
    <t>FH:C186:6060:1</t>
  </si>
  <si>
    <t>Gaz utilisé pour la déshydratation de légumes, et plantes aromatiques, autres que les pommes de terre, les champignons et les truffes, par les entreprises pour lesquelles la consommation de gaz est supérieure à 800 wattheures par euros de valeur ajoutée / TICGN Fournisseur - Taux réduits / Quantité</t>
  </si>
  <si>
    <t>GH:C516:5004:1</t>
  </si>
  <si>
    <t>Gaz utilisé pour la déshydratation de légumes, et plantes aromatiques, autres que les pommes de terre, les champignons et les truffes, par les entreprises pour lesquelles la consommation de gaz est supérieure à 800 wattheures par euros de valeur ajoutée / TICGN Fournisseur - Taux réduits / Montant</t>
  </si>
  <si>
    <t>HF:C186:6060:1</t>
  </si>
  <si>
    <t>Installations intensives en énergie exposées à la concurrence internationale non soumises au SEQE de l'UE mais relevant d'activités soumises au SEQE de l'UE - TICC - Taris réduits / Quantité</t>
  </si>
  <si>
    <t>IF:C516:5004:1</t>
  </si>
  <si>
    <t>Installations intensives en énergie exposées à la concurrence internationale non soumises au SEQE de l'UE mais relevant d'activités soumises au SEQE de l'UE - TICC - Tarifs réduits / Montant</t>
  </si>
  <si>
    <t>FI:C186:6060:1</t>
  </si>
  <si>
    <t>TOTAL / TICGN Fournisseur - Taux réduits / Quantité</t>
  </si>
  <si>
    <t>GI:C516:5004:1</t>
  </si>
  <si>
    <t>TOTAL / TICGN Fournisseur - Taux réduits / Montant</t>
  </si>
  <si>
    <t>TIC GN Due</t>
  </si>
  <si>
    <t>GJ:C516:5004:1</t>
  </si>
  <si>
    <t>Régularisations commerciales à la hausse - TICGN</t>
  </si>
  <si>
    <t>GK:C516:5004:1</t>
  </si>
  <si>
    <t>Régularisations commerciales à la baisse - TICGN</t>
  </si>
  <si>
    <t>GL:C516:5004:1</t>
  </si>
  <si>
    <t>TOTAL TICGN avant régularisation / TICGN Fournisseur</t>
  </si>
  <si>
    <t>GM:C516:5004:1</t>
  </si>
  <si>
    <t>REGULARISATION fiscale augmentation -TICGN Fournisseur</t>
  </si>
  <si>
    <t>GN:C516:5004:1</t>
  </si>
  <si>
    <t>REGULARISATION fiscale diminution -TICGN Fournisseur</t>
  </si>
  <si>
    <t>M2</t>
  </si>
  <si>
    <t>GO:C516:5004:1</t>
  </si>
  <si>
    <t>TOTAL TICGN DUE / TICGN Fournisseur</t>
  </si>
  <si>
    <t xml:space="preserve">TIC GN  exonérées </t>
  </si>
  <si>
    <t>FJ:C186:6060:1</t>
  </si>
  <si>
    <t>Usage autre que carburant ou combustible  / TICGN Fournisseur - QUANTITES EXEMPTEES</t>
  </si>
  <si>
    <t>FK:C186:6060:1</t>
  </si>
  <si>
    <t>Double usage / TICGN Fournisseur - QUANTITES EXEMPTEES</t>
  </si>
  <si>
    <t>FL:C186:6060:1</t>
  </si>
  <si>
    <t>Fabrication de minéraux non métalliques / TICGN Fournisseur - QUANTITES EXEMPTEES</t>
  </si>
  <si>
    <t>FM:C186:6060:1</t>
  </si>
  <si>
    <t>Production de produits énergétiques / TICGN Fournisseur - QUANTITES EXEMPTEES</t>
  </si>
  <si>
    <t>FN:C186:6060:1</t>
  </si>
  <si>
    <t>Production d/électricité / TICGN Fournisseur - QUANTITES EXEMPTEES</t>
  </si>
  <si>
    <t>FO:C186:6060:1</t>
  </si>
  <si>
    <t>Production ou extraction de gaz naturel / TICGN Fournisseur - QUANTITES EXEMPTEES</t>
  </si>
  <si>
    <t>FP:C186:6060:1</t>
  </si>
  <si>
    <t>Biogaz  / TICGN Fournisseur - QUANTITÉS EXEMPTEES</t>
  </si>
  <si>
    <t>FQ:C186:6060:1</t>
  </si>
  <si>
    <t>Avitaillement des navires en GNL / TICGN Fournisseur - QUANTITES EXEMPTEES</t>
  </si>
  <si>
    <t>FR:C186:6060:1</t>
  </si>
  <si>
    <t>TOTAL / TICGN Fournisseur - QUANTITES EXEMPTEES</t>
  </si>
  <si>
    <t>Q2</t>
  </si>
  <si>
    <t>FS:C186:6060:1</t>
  </si>
  <si>
    <t xml:space="preserve">TOTAL QUANTITES FACTUREES  - TICGN Fournisseur </t>
  </si>
  <si>
    <t>TIC C  Taux pleins :</t>
  </si>
  <si>
    <t>HA:C186:6060:1</t>
  </si>
  <si>
    <t xml:space="preserve"> Tarif plein pour un usage en tant que combustible - TICC Fournisseur - Taux plein - Quantité</t>
  </si>
  <si>
    <t>IA:C516:5004:1</t>
  </si>
  <si>
    <t xml:space="preserve"> Tarif plein pour un usage en tant que combustible- TICC Fournisseur - Taux plein / Montant</t>
  </si>
  <si>
    <t>HB:C186:6060:1</t>
  </si>
  <si>
    <t>TOTAL / TICC Fournisseur - Taux plein / Quantité</t>
  </si>
  <si>
    <t>IB:C516:5004:1</t>
  </si>
  <si>
    <t>TOTAL / TICC Fournisseur - Taux plein / Montant</t>
  </si>
  <si>
    <t>TIC C  Taux réduits :</t>
  </si>
  <si>
    <t>HC:C186:6060:1</t>
  </si>
  <si>
    <t>Entreprises grandes consommatrices d'énergie soumises au SEQE (année N) - TICC - Taux réduits / Quantité</t>
  </si>
  <si>
    <t>IC:C516:5004:1</t>
  </si>
  <si>
    <t>Entreprises grandes consommatrices d'énergie soumises au SEQE (année N) - TICC - Taux réduits / Montant</t>
  </si>
  <si>
    <t>HE:C186:6060:1</t>
  </si>
  <si>
    <t>Entreprises grandes consommatrices d'énergie dont les activités sont exposées à un risque de fuite de carbone (année N) - TICC - Taux réduits / Quantité</t>
  </si>
  <si>
    <t>IE:C516:5004:1</t>
  </si>
  <si>
    <t>Entreprises grandes consommatrices d'énergie dont les activités sont exposées à un risque de fuite de carbone (année N) - TICC - Taux réduits / Montant</t>
  </si>
  <si>
    <t>HG:C186:6060:1</t>
  </si>
  <si>
    <t>TOTAL / TICC Fournisseur - Taux réduits / Quantité</t>
  </si>
  <si>
    <t>IG:C516:5004:1</t>
  </si>
  <si>
    <t>TOTAL / TICC Fournisseur - Taux réduits / Montant</t>
  </si>
  <si>
    <t>TIC Charbon Due</t>
  </si>
  <si>
    <t>IH:C516:5004:1</t>
  </si>
  <si>
    <t>TOTAL TICC avant régularisation / TICC Fournisseur</t>
  </si>
  <si>
    <t>II:C516:5004:1</t>
  </si>
  <si>
    <t>REGULARISATION fiscale augmentation -TICC Fournisseur</t>
  </si>
  <si>
    <t>IJ:C516:5004:1</t>
  </si>
  <si>
    <t>REGULARISATION fiscale diminution -TICC Fournisseur</t>
  </si>
  <si>
    <t>M3</t>
  </si>
  <si>
    <t>IK:C516:5004:1</t>
  </si>
  <si>
    <t>TOTAL TICC DUE / TICC Fournisseur</t>
  </si>
  <si>
    <t xml:space="preserve">TIC Charbon – exonérées </t>
  </si>
  <si>
    <t>HH:C186:6060:1</t>
  </si>
  <si>
    <t>Usage autre que carburant ou combustible  / TICC Fournisseur - QUANTITES EXEMPTEES</t>
  </si>
  <si>
    <t>HI:C186:6060:1</t>
  </si>
  <si>
    <t>Double usage / TICC Fournisseur - QUANTITES EXEMPTEES</t>
  </si>
  <si>
    <t>HJ:C186:6060:1</t>
  </si>
  <si>
    <t>Fabrication de produits minéraux non métalliques / TICC Fournisseur - QUANTITES EXEMPTEES</t>
  </si>
  <si>
    <t>HK:C186:6060:1</t>
  </si>
  <si>
    <t>Production de produits énergétiques / TICC Fournisseur - QUANTITES EXEMPTEES</t>
  </si>
  <si>
    <t>HL:C186:6060:1</t>
  </si>
  <si>
    <t>Production d/électricité / TICC Fournisseur - QUANTITES EXEMPTEES</t>
  </si>
  <si>
    <t>HM:C186:6060:1</t>
  </si>
  <si>
    <t>Production ou extraction de houilles, lignites et cokes / TICC Fournisseur - QUANTITES EXEMPTEES</t>
  </si>
  <si>
    <t>HN:C186:6060:1</t>
  </si>
  <si>
    <t>Valorisation de la biomasse / TICC Fournisseur - QUANTITES EXEMPTEES</t>
  </si>
  <si>
    <t>HO:C186:6060:1</t>
  </si>
  <si>
    <t>TOTAL / TICC Fournisseur - QUANTITES EXEMPTEES</t>
  </si>
  <si>
    <t>Q3</t>
  </si>
  <si>
    <t>HP:C186:6060:1</t>
  </si>
  <si>
    <t>TOTAL QUANTITES FACTUREES  - TICC Fournisseur</t>
  </si>
  <si>
    <t xml:space="preserve">Récapitulatif </t>
  </si>
  <si>
    <t>EC</t>
  </si>
  <si>
    <t>AE:C186:6060:1</t>
  </si>
  <si>
    <t>TOTAL - TICFE Quantités / Récapitulatif</t>
  </si>
  <si>
    <t>AF:C516:5004:1</t>
  </si>
  <si>
    <t>TOTAL - TICFE Montants / Récapitulatif</t>
  </si>
  <si>
    <t>GN</t>
  </si>
  <si>
    <t>AG:C186:6060:1</t>
  </si>
  <si>
    <t>TOTAL - TICGN Quantités / Récapitulatif</t>
  </si>
  <si>
    <t>AH:C516:5004:1</t>
  </si>
  <si>
    <t>TOTAL - TICGN Montants / Récapitulatif</t>
  </si>
  <si>
    <t>C</t>
  </si>
  <si>
    <t>AI:C186:6060:1</t>
  </si>
  <si>
    <t>TOTAL - TICC Quantités / Récapitulatif</t>
  </si>
  <si>
    <t>AJ:C516:5004:1</t>
  </si>
  <si>
    <t>TOTAL - TICC Montants / Récapitulatif</t>
  </si>
  <si>
    <t>TG</t>
  </si>
  <si>
    <t>AK:C516:5004:1</t>
  </si>
  <si>
    <t>TOTAL - TIC à payer / Récapitulatif</t>
  </si>
  <si>
    <t xml:space="preserve">Excédent de TIC FE </t>
  </si>
  <si>
    <t>E1</t>
  </si>
  <si>
    <t>AL:C516:5004:1</t>
  </si>
  <si>
    <t>Excédent de TICFE constaté suite à application du bouclier tarifaire / Récapitulatif</t>
  </si>
  <si>
    <t>E2</t>
  </si>
  <si>
    <t>AM:C516:5004:1</t>
  </si>
  <si>
    <t>Montant d'excédent de TICFE imputé sur le total TIC à payer / Récapitulatif</t>
  </si>
  <si>
    <t>E3</t>
  </si>
  <si>
    <t>AN:C516:5004:1</t>
  </si>
  <si>
    <t>Total TIC restant à payer après imputation / Récapitulatif</t>
  </si>
  <si>
    <t>E4</t>
  </si>
  <si>
    <t>AO:C516:5004:1</t>
  </si>
  <si>
    <t>Montant de TICFE restant à rembourser après imputation / Récapitulatif</t>
  </si>
  <si>
    <t>FTX</t>
  </si>
  <si>
    <t>AP:C108:4440:1</t>
  </si>
  <si>
    <t>Commentaires type 1, ligne 1</t>
  </si>
  <si>
    <t>X(512)</t>
  </si>
  <si>
    <t>AP:C108:4440:2</t>
  </si>
  <si>
    <t>Commentaires type 1, ligne 2</t>
  </si>
  <si>
    <t>AP:C108:4440:3</t>
  </si>
  <si>
    <t>Commentaires type 1, ligne 3</t>
  </si>
  <si>
    <t>AP:C108:4440:4</t>
  </si>
  <si>
    <t>Commentaires type 1, ligne 4</t>
  </si>
  <si>
    <t>AP:C108:4440:5</t>
  </si>
  <si>
    <t>Commentaires type 1, ligne 5</t>
  </si>
  <si>
    <t>²</t>
  </si>
  <si>
    <t>Précisions :</t>
  </si>
  <si>
    <r>
      <rPr>
        <b/>
        <sz val="11"/>
        <color rgb="FF000000"/>
        <rFont val="Calibri"/>
      </rPr>
      <t xml:space="preserve">Les cellules sur fond </t>
    </r>
    <r>
      <rPr>
        <b/>
        <u/>
        <sz val="11"/>
        <color rgb="FF000000"/>
        <rFont val="Calibri"/>
      </rPr>
      <t>jaune pale</t>
    </r>
    <r>
      <rPr>
        <b/>
        <sz val="11"/>
        <color rgb="FF000000"/>
        <rFont val="Calibri"/>
      </rPr>
      <t xml:space="preserve"> représentent les valeurs NON numériques saisies par l'usager
</t>
    </r>
  </si>
  <si>
    <r>
      <rPr>
        <b/>
        <sz val="11"/>
        <color rgb="FF000000"/>
        <rFont val="Calibri"/>
      </rPr>
      <t xml:space="preserve">Les cellules sur fond </t>
    </r>
    <r>
      <rPr>
        <b/>
        <u/>
        <sz val="11"/>
        <color rgb="FF000000"/>
        <rFont val="Calibri"/>
      </rPr>
      <t>jaune fluo</t>
    </r>
    <r>
      <rPr>
        <b/>
        <sz val="11"/>
        <color rgb="FF000000"/>
        <rFont val="Calibri"/>
      </rPr>
      <t xml:space="preserve">  représentent les valeurs numériques saisies par l'usager (données entrantes).
</t>
    </r>
  </si>
  <si>
    <r>
      <rPr>
        <b/>
        <sz val="11"/>
        <color rgb="FF000000"/>
        <rFont val="Calibri"/>
      </rPr>
      <t xml:space="preserve">Les cellules sur fond </t>
    </r>
    <r>
      <rPr>
        <b/>
        <u/>
        <sz val="11"/>
        <color rgb="FF000000"/>
        <rFont val="Calibri"/>
      </rPr>
      <t xml:space="preserve">vert </t>
    </r>
    <r>
      <rPr>
        <b/>
        <sz val="11"/>
        <color rgb="FF000000"/>
        <rFont val="Calibri"/>
      </rPr>
      <t xml:space="preserve">représentent les valeurs numériques calculées (données sortantes).
</t>
    </r>
  </si>
  <si>
    <r>
      <rPr>
        <b/>
        <sz val="11"/>
        <color rgb="FF000000"/>
        <rFont val="Calibri"/>
      </rPr>
      <t xml:space="preserve">Les cellules sur </t>
    </r>
    <r>
      <rPr>
        <b/>
        <u/>
        <sz val="11"/>
        <color rgb="FF000000"/>
        <rFont val="Calibri"/>
      </rPr>
      <t xml:space="preserve">fond Orange </t>
    </r>
    <r>
      <rPr>
        <b/>
        <sz val="11"/>
        <color rgb="FF000000"/>
        <rFont val="Calibri"/>
      </rPr>
      <t xml:space="preserve">  représentent les valeurs numériques d'acompte Pré remplies  NON Modifiable par l'usager 
EFI = Pre rempli   / EDI Valeur contrôler et Restituer si &lt;&gt; </t>
    </r>
  </si>
  <si>
    <t>TAXE GÉNÉRALE SUR LES ACTIVITÉS POLLUANTES</t>
  </si>
  <si>
    <t>N° XXXX.TGAPSOLD</t>
  </si>
  <si>
    <t>(TGAP)</t>
  </si>
  <si>
    <t>Si vous n'avez à remplir aucune ligne de ce formulaire (déclaration "néant"), veuillez cocher la case ci-contre</t>
  </si>
  <si>
    <t>NREF format X(1)</t>
  </si>
  <si>
    <t>EDI</t>
  </si>
  <si>
    <t>1.1  Nombre total d'établissements assujettis aux TGAP :</t>
  </si>
  <si>
    <t>Nombre entier</t>
  </si>
  <si>
    <t>Dont composante « Lessives et préparations assimilées »</t>
  </si>
  <si>
    <t>Dont composante « Matériaux d'extraction »</t>
  </si>
  <si>
    <t>Dont composante « Émissions polluantes »</t>
  </si>
  <si>
    <t>Dont composantes « Déchets »</t>
  </si>
  <si>
    <t>1.2  Si vous déclarez pour un mandant, cochez la case ci-contre</t>
  </si>
  <si>
    <t>Si case cochée, ouverture de la rubrique</t>
  </si>
  <si>
    <t>SIREN du mandataire</t>
  </si>
  <si>
    <t>NREF format X(9)F</t>
  </si>
  <si>
    <t>Nom du mandataire</t>
  </si>
  <si>
    <t>NREF format X(38)</t>
  </si>
  <si>
    <t>Prénom</t>
  </si>
  <si>
    <t>Message d'erreur : si le SIREN du mandataire saisi n’existe pas ?</t>
  </si>
  <si>
    <t>Forme juridique ou titre</t>
  </si>
  <si>
    <t>NREF format X(512)</t>
  </si>
  <si>
    <t>Message d'erreur : Vous devez saisir un SIREN valide</t>
  </si>
  <si>
    <t>N°, type et nom de voie</t>
  </si>
  <si>
    <t>Code postal</t>
  </si>
  <si>
    <t>NREF format X(15)</t>
  </si>
  <si>
    <t>Complément de distribution</t>
  </si>
  <si>
    <t>Ville</t>
  </si>
  <si>
    <t>E-mail</t>
  </si>
  <si>
    <t>Pays</t>
  </si>
  <si>
    <t>N° de téléphone fixe</t>
  </si>
  <si>
    <t>N° de téléphone portable</t>
  </si>
  <si>
    <t>Personne à contacter au nom du mandant :</t>
  </si>
  <si>
    <t>Nom</t>
  </si>
  <si>
    <t>Téléphone</t>
  </si>
  <si>
    <t>Adresse mél</t>
  </si>
  <si>
    <t>Tag switch</t>
  </si>
  <si>
    <t>co</t>
  </si>
  <si>
    <t>Choix multiple possible, affichage des seules rubriques cochées</t>
  </si>
  <si>
    <t>Rubrique affichée selon le tag</t>
  </si>
  <si>
    <t>Avez-vous été bénéficiaire d'une procédure de suspension de taxe ?</t>
  </si>
  <si>
    <t>OUI</t>
  </si>
  <si>
    <t>NON</t>
  </si>
  <si>
    <t>Question</t>
  </si>
  <si>
    <t>si oui</t>
  </si>
  <si>
    <t>(si Non : rubrique pliée ; si Oui : rubrique dépliée)</t>
  </si>
  <si>
    <t>Références de l'autorisation :</t>
  </si>
  <si>
    <t>Montant suspendu en € :</t>
  </si>
  <si>
    <t>Opérations réalisées au cours de l'année d'imposition N</t>
  </si>
  <si>
    <t>TGAP due au titre de l'année d'imposition N</t>
  </si>
  <si>
    <t>Estimation acompte au titre de l'année N+1</t>
  </si>
  <si>
    <t>Produits assujettis (NC) dont la teneur en phosphate est  :</t>
  </si>
  <si>
    <t>Quantités (A)</t>
  </si>
  <si>
    <t>Unité</t>
  </si>
  <si>
    <t>Tarifs (B)</t>
  </si>
  <si>
    <t>Taxes (A x B)</t>
  </si>
  <si>
    <t>Tarifs (C)</t>
  </si>
  <si>
    <t>Taxes (A x C)</t>
  </si>
  <si>
    <t>- inférieure à 5 % du poids (y compris poids = 0 %)</t>
  </si>
  <si>
    <t>Nombre avec 3 décimales</t>
  </si>
  <si>
    <t>t</t>
  </si>
  <si>
    <t>Nombre avec 2 décimales</t>
  </si>
  <si>
    <t>- comprise entre 5 % et 30 % du poids</t>
  </si>
  <si>
    <t>- supérieure à 30 % en poids</t>
  </si>
  <si>
    <t>D</t>
  </si>
  <si>
    <t>Matériaux d'extraction assujettis :</t>
  </si>
  <si>
    <t>Première livraison de matériaux d'extraction</t>
  </si>
  <si>
    <t>Première utilisation de matériaux d'extraction</t>
  </si>
  <si>
    <t>E</t>
  </si>
  <si>
    <t>Établissement 1</t>
  </si>
  <si>
    <t>Bloc répétable</t>
  </si>
  <si>
    <t>NIC de l'établissement</t>
  </si>
  <si>
    <t>NREF format X(5)F</t>
  </si>
  <si>
    <t>Responsable de l'installation :</t>
  </si>
  <si>
    <t>Nature des émissions taxables</t>
  </si>
  <si>
    <t>Mode de détermination</t>
  </si>
  <si>
    <t>(ME/BM/FE/CO/AU)</t>
  </si>
  <si>
    <t>Les sous-composantes sont triées par ordre alphabétique</t>
  </si>
  <si>
    <t>Acide chlorhydrique</t>
  </si>
  <si>
    <t>NREF format X(3)</t>
  </si>
  <si>
    <t>Arsenic</t>
  </si>
  <si>
    <t>kg</t>
  </si>
  <si>
    <t>Benzène</t>
  </si>
  <si>
    <t>Cadmium</t>
  </si>
  <si>
    <t>Chrome</t>
  </si>
  <si>
    <t>Cuivre</t>
  </si>
  <si>
    <t>Hydrocarbures aromatiques polycycliques (HAP)</t>
  </si>
  <si>
    <t>Hydrocarbures non méthaniques, solvants et COV</t>
  </si>
  <si>
    <t>Mercure</t>
  </si>
  <si>
    <t>Nickel</t>
  </si>
  <si>
    <t>Oxydes d'azote et autres composés oxygénés de l'azote, à l'exception du protoxyde d'azote</t>
  </si>
  <si>
    <t>Oxydes de soufre et autres composés soufrés</t>
  </si>
  <si>
    <t>Plomb</t>
  </si>
  <si>
    <t>Poussières totales en suspension (PTS)</t>
  </si>
  <si>
    <t>Protoxyde d'azote</t>
  </si>
  <si>
    <t>Sélénium</t>
  </si>
  <si>
    <t>Vanadium</t>
  </si>
  <si>
    <t>Zinc</t>
  </si>
  <si>
    <t>F</t>
  </si>
  <si>
    <t>TOTAL</t>
  </si>
  <si>
    <t>Dons effectués</t>
  </si>
  <si>
    <t>Mode de déduction retenu</t>
  </si>
  <si>
    <t>combo-box</t>
  </si>
  <si>
    <t>OU</t>
  </si>
  <si>
    <t>mode "plafond" (171 000 €/établissement) ou mode "pourcentage" (25% x dons effectués)</t>
  </si>
  <si>
    <t>G</t>
  </si>
  <si>
    <t>DONS à déduire</t>
  </si>
  <si>
    <t>H</t>
  </si>
  <si>
    <r>
      <rPr>
        <b/>
        <sz val="11"/>
        <color rgb="FF000000"/>
        <rFont val="Calibri"/>
      </rPr>
      <t>TOTAL ÉMISSIONS POLLUANTES</t>
    </r>
    <r>
      <rPr>
        <sz val="11"/>
        <color rgb="FF000000"/>
        <rFont val="Calibri"/>
      </rPr>
      <t xml:space="preserve"> (H = F - G)</t>
    </r>
  </si>
  <si>
    <t>+  AJOUTER ÉTABLISSEMENT</t>
  </si>
  <si>
    <t>Votre établissement est-il situé sur l'un des territoires : Guadeloupe, Martinique ou Réunion ?</t>
  </si>
  <si>
    <t>Votre établissement est-il installé sur l'un des territoires : Guyane ou Mayotte ?</t>
  </si>
  <si>
    <t>Ouverture du contenu de la rubrique en fonction du choix Métropole ou DOM</t>
  </si>
  <si>
    <t>Faits générateurs :</t>
  </si>
  <si>
    <t>Réception de déchets dans une installation de stockage de déchets non dangereux non autorisée en application du titre Ier du livre V du code de l'environnement</t>
  </si>
  <si>
    <t>Réception de déchets dans une installation de stockage de déchets non dangereux autorisée en application du titre Ier du livre V du code de l'environnement pour ladite réception :</t>
  </si>
  <si>
    <t>- Réalisant une valorisation énergétique de plus de 75 % du biogaz capté</t>
  </si>
  <si>
    <t>- Dans un casier, ou une subdivision de casier, exploitée selon la méthode d'exploitation du bioréacteur</t>
  </si>
  <si>
    <t>- Réalisant une valorisation énergétique de plus de 75 % du biogaz capté et exploitée en mode bioréacteur</t>
  </si>
  <si>
    <t>Autre</t>
  </si>
  <si>
    <t>I</t>
  </si>
  <si>
    <t>Déchets réceptionnés sur le territoire de Guyane dans une installation de stockage de déchets non dangereux accessible par voie terrestre</t>
  </si>
  <si>
    <t>Déchets réceptionnés sur le territoire de Guyane dans une installation de stockage de déchets non dangereux non accessible par voie terrestre</t>
  </si>
  <si>
    <t>Déchets réceptionnés dans une installation de stockage de déchets non dangereux située sur le territoire de Mayotte</t>
  </si>
  <si>
    <t>Transfert de déchets dans une installation de stockage de déchets non dangereux non autorisée</t>
  </si>
  <si>
    <t>Transfert de déchets dans une installation de stockage de déchets non dangereux autorisée :</t>
  </si>
  <si>
    <t>J</t>
  </si>
  <si>
    <t>Réception de déchets dans une installation de traitement thermique de déchets non dangereux non autorisée</t>
  </si>
  <si>
    <t>Réception de déchets dans une installation autorisée de traitement thermique de déchets non dangereux :</t>
  </si>
  <si>
    <t>a</t>
  </si>
  <si>
    <t>- Dont le système de management de l'énergie a été certifié conforme à la norme internationale ISO50001 par un organisme accrédité</t>
  </si>
  <si>
    <t>b</t>
  </si>
  <si>
    <t>- Dont les valeurs d'émission de NOx sont &lt; à 80 mg/Nm3</t>
  </si>
  <si>
    <t>c</t>
  </si>
  <si>
    <t>- Réalisant une valorisation énergétique élevée</t>
  </si>
  <si>
    <t>- Relevant à la fois du a et du b qui précèdent</t>
  </si>
  <si>
    <t>- Relevant à la fois du a et du c qui précèdent</t>
  </si>
  <si>
    <t>- Relevant à la fois du b et du c qui précèdent</t>
  </si>
  <si>
    <t>- Relevant à la fois des a, b et c qui précèdent</t>
  </si>
  <si>
    <t>K</t>
  </si>
  <si>
    <t>Réception de déchets dans une installation autorisée de traitement thermique de déchets non dangereux en Guyane</t>
  </si>
  <si>
    <t>Réception de déchets dans une installation autorisée de traitement thermique de déchets non dangereux à Mayotte</t>
  </si>
  <si>
    <t>Transfert de déchets dans une installation de traitement thermique de déchets non dangereux non autorisée</t>
  </si>
  <si>
    <t>Transfert de déchets dans une installation autorisée de traitement thermique de déchets non dangereux :</t>
  </si>
  <si>
    <t>L</t>
  </si>
  <si>
    <t>Déchets réceptionnés dans une installation :</t>
  </si>
  <si>
    <t>- De traitement thermique de déchets dangereux</t>
  </si>
  <si>
    <t>- De stockage de déchets dangereux</t>
  </si>
  <si>
    <t>M</t>
  </si>
  <si>
    <t>Déchets transférés dans une installation située dans un autre État :</t>
  </si>
  <si>
    <t>N</t>
  </si>
  <si>
    <t>Taxe due au titre de l'année d'imposition N</t>
  </si>
  <si>
    <t>Estimation acompte dû au titre de l'année N+1</t>
  </si>
  <si>
    <t>LV</t>
  </si>
  <si>
    <t>TGAP Lessives et préparations assimilées (total D)</t>
  </si>
  <si>
    <t>MX</t>
  </si>
  <si>
    <t>TGAP Matériaux d'extraction (total E)</t>
  </si>
  <si>
    <t>SP</t>
  </si>
  <si>
    <t>TGAP Émissions de substances polluantes dans l'atmosphère restant due (total H)</t>
  </si>
  <si>
    <t>DS</t>
  </si>
  <si>
    <t>TGAP Stockage de déchets non dangereux (total I)</t>
  </si>
  <si>
    <t>somme des territoires (Métropole ; Guadeloupe/Martinique/Réunion ; Guyane/Mayotte)</t>
  </si>
  <si>
    <t>TS</t>
  </si>
  <si>
    <t>TGAP Transfert de déchets non dangereux pour stockage (total J)</t>
  </si>
  <si>
    <t>DH</t>
  </si>
  <si>
    <t>TGAP Traitement thermique de déchets non dangereux (total K)</t>
  </si>
  <si>
    <t>TH</t>
  </si>
  <si>
    <t>TGAP Transfert de déchets non dangereux pour traitement thermique (total L)</t>
  </si>
  <si>
    <t>DD</t>
  </si>
  <si>
    <t>TGAP Traitement thermique et stockage de déchets dangereux (total M)</t>
  </si>
  <si>
    <t>TD</t>
  </si>
  <si>
    <t>TGAP Transfert de déchets dangereux pour traitement thermique et stockage (total N)</t>
  </si>
  <si>
    <t>AC</t>
  </si>
  <si>
    <t>Déduction acompte payé au titre de l'année d'imposition N</t>
  </si>
  <si>
    <t>remontée d'E PRO mais à partir du formulaire d'acompte</t>
  </si>
  <si>
    <t>TG1</t>
  </si>
  <si>
    <t>Total TGAP due au titre de l'année d'imposition N</t>
  </si>
  <si>
    <t>TG2</t>
  </si>
  <si>
    <t>Excédent TGAP au titre de l'année d'imposition N</t>
  </si>
  <si>
    <t>TA</t>
  </si>
  <si>
    <t>Estimation acompte à payer au titre de l'année N+1</t>
  </si>
  <si>
    <t>Montant du remboursement demandé</t>
  </si>
  <si>
    <t>peut-il demander 100 ?</t>
  </si>
  <si>
    <t>A créditer au compte désigné ci dessous :</t>
  </si>
  <si>
    <t>Titulaire du compte</t>
  </si>
  <si>
    <t>Complément éventuel</t>
  </si>
  <si>
    <t>Références bancaires</t>
  </si>
  <si>
    <t>IBAN</t>
  </si>
  <si>
    <t>BIC</t>
  </si>
  <si>
    <t>TAXES INTÉRIEURES DE CONSOMMATION (TIC)</t>
  </si>
  <si>
    <t>2040TIC</t>
  </si>
  <si>
    <t>x</t>
  </si>
  <si>
    <t>ACCISE SUR L’ÉLECTRICITÉ, LES GAZ NATURELS ET LES CHARBONS</t>
  </si>
  <si>
    <t>Si vous n'êtes pas concerné par les taxes intérieures de consommation au cours de la période d'imposition, veuillez cocher la case ci-contre</t>
  </si>
  <si>
    <t>AA/CCI</t>
  </si>
  <si>
    <t xml:space="preserve">DÉFINITION DU PÉRIMÈTRE DE LA DÉCLARATION </t>
  </si>
  <si>
    <r>
      <rPr>
        <sz val="10"/>
        <color rgb="FF000000"/>
        <rFont val="Arial"/>
        <family val="2"/>
      </rPr>
      <t xml:space="preserve">Si vous êtes concerné par la </t>
    </r>
    <r>
      <rPr>
        <b/>
        <sz val="10"/>
        <color rgb="FF000000"/>
        <rFont val="Arial"/>
        <family val="2"/>
      </rPr>
      <t>TICFE</t>
    </r>
    <r>
      <rPr>
        <sz val="10"/>
        <color rgb="FF000000"/>
        <rFont val="Arial"/>
        <family val="2"/>
      </rPr>
      <t xml:space="preserve"> (</t>
    </r>
    <r>
      <rPr>
        <strike/>
        <sz val="10"/>
        <color rgb="FF000000"/>
        <rFont val="Arial"/>
        <family val="2"/>
      </rPr>
      <t>rubrique 1</t>
    </r>
    <r>
      <rPr>
        <sz val="10"/>
        <color rgb="FF000000"/>
        <rFont val="Arial"/>
        <family val="2"/>
      </rPr>
      <t xml:space="preserve"> </t>
    </r>
    <r>
      <rPr>
        <sz val="10"/>
        <color rgb="FFC9211E"/>
        <rFont val="Arial"/>
        <family val="2"/>
      </rPr>
      <t>ACCISE SUR L’ÉLECTRICITÉ</t>
    </r>
    <r>
      <rPr>
        <sz val="10"/>
        <color rgb="FF000000"/>
        <rFont val="Arial"/>
        <family val="2"/>
      </rPr>
      <t>), sélectionnez cette taxe en activant l'option ci-contre</t>
    </r>
  </si>
  <si>
    <t>AB/CCI</t>
  </si>
  <si>
    <r>
      <rPr>
        <sz val="10"/>
        <color rgb="FF000000"/>
        <rFont val="Arial"/>
        <family val="2"/>
      </rPr>
      <t xml:space="preserve">Si vous êtes concerné par la </t>
    </r>
    <r>
      <rPr>
        <b/>
        <sz val="10"/>
        <color rgb="FF000000"/>
        <rFont val="Arial"/>
        <family val="2"/>
      </rPr>
      <t>TICGN</t>
    </r>
    <r>
      <rPr>
        <sz val="10"/>
        <color rgb="FF000000"/>
        <rFont val="Arial"/>
        <family val="2"/>
      </rPr>
      <t xml:space="preserve"> (</t>
    </r>
    <r>
      <rPr>
        <strike/>
        <sz val="10"/>
        <color rgb="FF000000"/>
        <rFont val="Arial"/>
        <family val="2"/>
      </rPr>
      <t>rubrique 2</t>
    </r>
    <r>
      <rPr>
        <sz val="10"/>
        <color rgb="FFC9211E"/>
        <rFont val="Arial"/>
        <family val="2"/>
      </rPr>
      <t xml:space="preserve"> ACCISE SUR LES GAZ NATURELS</t>
    </r>
    <r>
      <rPr>
        <sz val="10"/>
        <color rgb="FF000000"/>
        <rFont val="Arial"/>
        <family val="2"/>
      </rPr>
      <t>), sélectionnez cette taxe en activant l'option ci-contre</t>
    </r>
  </si>
  <si>
    <t>AC/CCI</t>
  </si>
  <si>
    <r>
      <rPr>
        <sz val="10"/>
        <color rgb="FF000000"/>
        <rFont val="Arial"/>
        <family val="2"/>
      </rPr>
      <t xml:space="preserve">Si vous êtes concerné par la </t>
    </r>
    <r>
      <rPr>
        <b/>
        <sz val="10"/>
        <color rgb="FF000000"/>
        <rFont val="Arial"/>
        <family val="2"/>
      </rPr>
      <t>TICC</t>
    </r>
    <r>
      <rPr>
        <sz val="10"/>
        <color rgb="FF000000"/>
        <rFont val="Arial"/>
        <family val="2"/>
      </rPr>
      <t xml:space="preserve"> (</t>
    </r>
    <r>
      <rPr>
        <strike/>
        <sz val="10"/>
        <color rgb="FF000000"/>
        <rFont val="Arial"/>
        <family val="2"/>
      </rPr>
      <t>rubrique 3</t>
    </r>
    <r>
      <rPr>
        <sz val="10"/>
        <color rgb="FFC9211E"/>
        <rFont val="Arial"/>
        <family val="2"/>
      </rPr>
      <t xml:space="preserve"> ACCISE SUR CHARBONS</t>
    </r>
    <r>
      <rPr>
        <sz val="10"/>
        <color rgb="FF000000"/>
        <rFont val="Arial"/>
        <family val="2"/>
      </rPr>
      <t>), sélectionnez cette taxe en activant l'option ci-contre</t>
    </r>
  </si>
  <si>
    <t>AD/CCI</t>
  </si>
  <si>
    <t>TICFE</t>
  </si>
  <si>
    <r>
      <rPr>
        <b/>
        <sz val="13"/>
        <color rgb="FFFFFFFF"/>
        <rFont val="Arial"/>
        <family val="2"/>
      </rPr>
      <t xml:space="preserve">- TAXE INTÉRIEURE DE CONSOMMATION  SUR L’ÉLECTRICITÉ </t>
    </r>
    <r>
      <rPr>
        <b/>
        <sz val="13"/>
        <color rgb="FFF7D1D5"/>
        <rFont val="Arial"/>
        <family val="2"/>
      </rPr>
      <t>(ACCISE SUR L'ÉLECTRICITÉ)</t>
    </r>
    <r>
      <rPr>
        <b/>
        <sz val="13"/>
        <color rgb="FFC9211E"/>
        <rFont val="Arial"/>
        <family val="2"/>
      </rPr>
      <t xml:space="preserve"> </t>
    </r>
  </si>
  <si>
    <r>
      <rPr>
        <b/>
        <sz val="10"/>
        <color rgb="FF000000"/>
        <rFont val="Arial"/>
        <family val="2"/>
      </rPr>
      <t>TA</t>
    </r>
    <r>
      <rPr>
        <b/>
        <sz val="10"/>
        <color rgb="FF780373"/>
        <rFont val="Arial"/>
        <family val="2"/>
      </rPr>
      <t>RIFS</t>
    </r>
    <r>
      <rPr>
        <b/>
        <sz val="10"/>
        <color rgb="FF000000"/>
        <rFont val="Arial"/>
        <family val="2"/>
      </rPr>
      <t xml:space="preserve"> PLEINS :</t>
    </r>
  </si>
  <si>
    <r>
      <rPr>
        <b/>
        <sz val="9"/>
        <color rgb="FF000000"/>
        <rFont val="Arial"/>
        <family val="2"/>
      </rPr>
      <t xml:space="preserve">Quantité en MWh
</t>
    </r>
    <r>
      <rPr>
        <i/>
        <sz val="9"/>
        <color rgb="FF000000"/>
        <rFont val="Arial"/>
        <family val="2"/>
      </rPr>
      <t>(A)</t>
    </r>
  </si>
  <si>
    <r>
      <rPr>
        <b/>
        <sz val="9"/>
        <color rgb="FF000000"/>
        <rFont val="Arial"/>
        <family val="2"/>
      </rPr>
      <t xml:space="preserve">Tarif en €/MWh
</t>
    </r>
    <r>
      <rPr>
        <i/>
        <sz val="9"/>
        <color rgb="FF000000"/>
        <rFont val="Arial"/>
        <family val="2"/>
      </rPr>
      <t>(B)</t>
    </r>
  </si>
  <si>
    <r>
      <rPr>
        <b/>
        <sz val="9"/>
        <color rgb="FF000000"/>
        <rFont val="Arial"/>
        <family val="2"/>
      </rPr>
      <t xml:space="preserve">Montant
</t>
    </r>
    <r>
      <rPr>
        <i/>
        <sz val="9"/>
        <color rgb="FF000000"/>
        <rFont val="Arial"/>
        <family val="2"/>
      </rPr>
      <t>(A × B)</t>
    </r>
  </si>
  <si>
    <t>Tarif à 25,8291 €/MWh</t>
  </si>
  <si>
    <t>BA/QTY</t>
  </si>
  <si>
    <t>CA/MOA</t>
  </si>
  <si>
    <t>(+)</t>
  </si>
  <si>
    <t>Tarif à 23,6097 €/MWh</t>
  </si>
  <si>
    <t>BB/QTY</t>
  </si>
  <si>
    <t>CB/MOA</t>
  </si>
  <si>
    <t>Tarif à 22,50 €/MWh</t>
  </si>
  <si>
    <t>BC/QTY</t>
  </si>
  <si>
    <t>CC/MOA</t>
  </si>
  <si>
    <t>Tarif à 1 €/MWh (bouclier tarifaire)</t>
  </si>
  <si>
    <t>BD/QTY</t>
  </si>
  <si>
    <t>CD/MOA</t>
  </si>
  <si>
    <t>Tarif à 0,50 €/MWh (bouclier tarifaire)</t>
  </si>
  <si>
    <t>BE/QTY</t>
  </si>
  <si>
    <t>CE/MOA</t>
  </si>
  <si>
    <t>Majoration « taxe communale sur la consommation finale d’électricité janvier 2023 » tarif à 9,36 €/MWh</t>
  </si>
  <si>
    <t>DT/QTY</t>
  </si>
  <si>
    <t>ET/MOA</t>
  </si>
  <si>
    <t>Majoration « taxe communale sur la consommation finale d’électricité janvier 2023 » tarif à 6,63 €/MWh</t>
  </si>
  <si>
    <t>DN/QTY</t>
  </si>
  <si>
    <t>EN/MOA</t>
  </si>
  <si>
    <t>Majoration « taxe communale sur la consommation finale d’électricité janvier 2023 » tarif à 6,24 €/MWh</t>
  </si>
  <si>
    <t>DO/QTY</t>
  </si>
  <si>
    <t>EO/MOA</t>
  </si>
  <si>
    <t>Majoration « taxe communale sur la consommation finale d’électricité janvier 2023 » tarif à 4,68 €/MWh</t>
  </si>
  <si>
    <t>DP/QTY</t>
  </si>
  <si>
    <t>EP/MOA</t>
  </si>
  <si>
    <t>Majoration « taxe communale sur la consommation finale d’électricité janvier 2023 » tarif à 3,12 €/MWh</t>
  </si>
  <si>
    <t>DU/QTY</t>
  </si>
  <si>
    <t>EU/MOA</t>
  </si>
  <si>
    <t>Majoration « taxe communale sur la consommation finale d’électricité janvier 2023 » tarif à 2,21 €/MWh</t>
  </si>
  <si>
    <t>DQ/QTY</t>
  </si>
  <si>
    <t>EQ/MOA</t>
  </si>
  <si>
    <t>Majoration « taxe communale sur la consommation finale d’électricité janvier 2023 » tarif à 2,08 €/MWh</t>
  </si>
  <si>
    <t>DR/QTY</t>
  </si>
  <si>
    <t>ER/MOA</t>
  </si>
  <si>
    <t>Majoration « taxe communale sur la consommation finale d’électricité janvier 2023 » tarif à 1,56 €/MWh</t>
  </si>
  <si>
    <t>DS/QTY</t>
  </si>
  <si>
    <t>ES/MOA</t>
  </si>
  <si>
    <r>
      <rPr>
        <sz val="10"/>
        <color rgb="FF000000"/>
        <rFont val="Arial"/>
        <family val="2"/>
      </rPr>
      <t xml:space="preserve">Régularisation suite à TICFE </t>
    </r>
    <r>
      <rPr>
        <sz val="10"/>
        <color rgb="FFC9211E"/>
        <rFont val="Arial"/>
        <family val="2"/>
      </rPr>
      <t>(accise sur l’électricité)</t>
    </r>
    <r>
      <rPr>
        <sz val="10"/>
        <color rgb="FF000000"/>
        <rFont val="Arial"/>
        <family val="2"/>
      </rPr>
      <t xml:space="preserve"> collectée sur acomptes  : apurement suite facture récapitulative </t>
    </r>
  </si>
  <si>
    <t>CF/MOA</t>
  </si>
  <si>
    <t>(-)</t>
  </si>
  <si>
    <r>
      <rPr>
        <b/>
        <sz val="10"/>
        <color rgb="FF000000"/>
        <rFont val="Arial"/>
        <family val="2"/>
      </rPr>
      <t>TOTAL TA</t>
    </r>
    <r>
      <rPr>
        <b/>
        <sz val="10"/>
        <color rgb="FF780373"/>
        <rFont val="Arial"/>
        <family val="2"/>
      </rPr>
      <t>RIFS</t>
    </r>
    <r>
      <rPr>
        <b/>
        <sz val="10"/>
        <color rgb="FF000000"/>
        <rFont val="Arial"/>
        <family val="2"/>
      </rPr>
      <t xml:space="preserve"> PLEINS</t>
    </r>
  </si>
  <si>
    <t>BG/QTY</t>
  </si>
  <si>
    <t>CG/MOA</t>
  </si>
  <si>
    <t>(=)</t>
  </si>
  <si>
    <t>Somme des lignes taux plein   
=&gt;  Max { 0 ; ( 911320 + 911370 + 911322 + 911372 + 911324 + 911395 + 911397 + 911399 + 911401 + 911311 + 91113 + 911468 + 911470) − 911368 }</t>
  </si>
  <si>
    <r>
      <rPr>
        <b/>
        <sz val="10"/>
        <color rgb="FF000000"/>
        <rFont val="Arial"/>
        <family val="2"/>
      </rPr>
      <t xml:space="preserve">Excédent de TICFE </t>
    </r>
    <r>
      <rPr>
        <b/>
        <sz val="10"/>
        <color rgb="FFC9211E"/>
        <rFont val="Arial"/>
        <family val="2"/>
      </rPr>
      <t>(accise sur l’électricité)</t>
    </r>
    <r>
      <rPr>
        <b/>
        <sz val="10"/>
        <color rgb="FF000000"/>
        <rFont val="Arial"/>
        <family val="2"/>
      </rPr>
      <t xml:space="preserve"> constaté suite à application du bouclier tarifaire</t>
    </r>
  </si>
  <si>
    <t>CH/MOA</t>
  </si>
  <si>
    <t>Som des lignes taux plein - à reprendre en Ligne E1 
 =&gt;  Max { 0 ; 911368 − ( 911320 + 911370 + 911322 + 911372 + 911324 + 911395 + 911397 + 911399 + 911401 + 911311 + 91113 + 911468 + 911470) }</t>
  </si>
  <si>
    <r>
      <rPr>
        <b/>
        <sz val="10"/>
        <color rgb="FF000000"/>
        <rFont val="Arial"/>
        <family val="2"/>
      </rPr>
      <t>TA</t>
    </r>
    <r>
      <rPr>
        <b/>
        <sz val="10"/>
        <color rgb="FF780373"/>
        <rFont val="Arial"/>
        <family val="2"/>
      </rPr>
      <t>RIFS</t>
    </r>
    <r>
      <rPr>
        <b/>
        <sz val="10"/>
        <color rgb="FF000000"/>
        <rFont val="Arial"/>
        <family val="1"/>
      </rPr>
      <t xml:space="preserve"> RÉDUITS :</t>
    </r>
  </si>
  <si>
    <r>
      <rPr>
        <strike/>
        <sz val="10"/>
        <color rgb="FF000000"/>
        <rFont val="Arial"/>
        <family val="2"/>
      </rPr>
      <t xml:space="preserve">Installations industrielles au sein de sites industriels électro-intensifs (ou d'entreprises industrielles électro-intensives) dont la consommation est :
</t>
    </r>
    <r>
      <rPr>
        <sz val="10"/>
        <color rgb="FFC9211E"/>
        <rFont val="Arial"/>
        <family val="2"/>
      </rPr>
      <t>Consommation des entreprises ayant une activité industrielle :</t>
    </r>
  </si>
  <si>
    <r>
      <rPr>
        <strike/>
        <sz val="10"/>
        <color rgb="FF000000"/>
        <rFont val="Arial"/>
        <family val="2"/>
      </rPr>
      <t xml:space="preserve">- strictement supérieure à 3 kWh par € de VA
</t>
    </r>
    <r>
      <rPr>
        <sz val="10"/>
        <color rgb="FFC9211E"/>
        <rFont val="Arial"/>
        <family val="2"/>
      </rPr>
      <t>- dont le niveau minimal d’électro-intensité est de 6,75 %</t>
    </r>
  </si>
  <si>
    <t>BI/QTY</t>
  </si>
  <si>
    <t>CI/MOA</t>
  </si>
  <si>
    <r>
      <rPr>
        <strike/>
        <sz val="10"/>
        <color rgb="FF000000"/>
        <rFont val="Arial"/>
        <family val="2"/>
      </rPr>
      <t xml:space="preserve">- strictement supérieure à 3 kWh par € de VA 
</t>
    </r>
    <r>
      <rPr>
        <sz val="10"/>
        <color rgb="FFC9211E"/>
        <rFont val="Arial"/>
        <family val="2"/>
      </rPr>
      <t xml:space="preserve">- dont le niveau minimal d’électro-intensité est de 6,75 % </t>
    </r>
    <r>
      <rPr>
        <sz val="10"/>
        <color rgb="FF000000"/>
        <rFont val="Arial"/>
        <family val="2"/>
      </rPr>
      <t>(bouclier tarifaire)</t>
    </r>
  </si>
  <si>
    <t>BJ/GTY</t>
  </si>
  <si>
    <t>CJ/MOA</t>
  </si>
  <si>
    <r>
      <rPr>
        <strike/>
        <sz val="10"/>
        <color rgb="FF000000"/>
        <rFont val="Arial"/>
        <family val="2"/>
      </rPr>
      <t xml:space="preserve">- comprise entre 1,5 et 3 kWh par € de VA 
</t>
    </r>
    <r>
      <rPr>
        <sz val="10"/>
        <color rgb="FFC9211E"/>
        <rFont val="Arial"/>
        <family val="2"/>
      </rPr>
      <t>- dont le niveau minimal d’électro-intensité est de 3,375 %</t>
    </r>
  </si>
  <si>
    <t>BK/QTY</t>
  </si>
  <si>
    <t>CK/MOA</t>
  </si>
  <si>
    <r>
      <rPr>
        <strike/>
        <sz val="10"/>
        <color rgb="FF000000"/>
        <rFont val="Arial"/>
        <family val="2"/>
      </rPr>
      <t xml:space="preserve">- comprise entre 1,5 et 3 kWh par € de VA 
</t>
    </r>
    <r>
      <rPr>
        <sz val="10"/>
        <color rgb="FFC9211E"/>
        <rFont val="Arial"/>
        <family val="2"/>
      </rPr>
      <t xml:space="preserve">- dont le niveau minimal d’électro-intensité est de 3,375 % </t>
    </r>
    <r>
      <rPr>
        <sz val="10"/>
        <color rgb="FF000000"/>
        <rFont val="Arial"/>
        <family val="2"/>
      </rPr>
      <t>(bouclier tarifaire)</t>
    </r>
  </si>
  <si>
    <t>BL/QTY</t>
  </si>
  <si>
    <t>CL/MOA</t>
  </si>
  <si>
    <r>
      <rPr>
        <strike/>
        <sz val="10"/>
        <color rgb="FF000000"/>
        <rFont val="Arial"/>
        <family val="2"/>
      </rPr>
      <t xml:space="preserve">- strictement inférieure à 1,5 kWh par € de VA
</t>
    </r>
    <r>
      <rPr>
        <sz val="10"/>
        <color rgb="FFC9211E"/>
        <rFont val="Arial"/>
        <family val="2"/>
      </rPr>
      <t>- dont le niveau minimal d’électro-intensité est de 0,5 %</t>
    </r>
  </si>
  <si>
    <t>BM/QTY</t>
  </si>
  <si>
    <t>CM/MOA</t>
  </si>
  <si>
    <r>
      <rPr>
        <strike/>
        <sz val="10"/>
        <color rgb="FF000000"/>
        <rFont val="Arial"/>
        <family val="2"/>
      </rPr>
      <t xml:space="preserve">- strictement inférieure à 1,5 kWh par € de VA
</t>
    </r>
    <r>
      <rPr>
        <sz val="10"/>
        <color rgb="FFC9211E"/>
        <rFont val="Arial"/>
        <family val="2"/>
      </rPr>
      <t xml:space="preserve">- dont le niveau minimal d’électro-intensité est de 0,5 % </t>
    </r>
    <r>
      <rPr>
        <sz val="10"/>
        <color rgb="FF000000"/>
        <rFont val="Arial"/>
        <family val="2"/>
      </rPr>
      <t xml:space="preserve"> (bouclier tarifaire)</t>
    </r>
  </si>
  <si>
    <t>BN/QTY</t>
  </si>
  <si>
    <t>CN/MOA</t>
  </si>
  <si>
    <r>
      <rPr>
        <strike/>
        <sz val="10"/>
        <color rgb="FF000000"/>
        <rFont val="Arial"/>
        <family val="2"/>
      </rPr>
      <t xml:space="preserve">Installations industrielles au sein de sites industriels électro-intensifs (ou d'entreprises industrielles électro-intensives) exposées à un risque de fuite de carbone dont la consommation est :
</t>
    </r>
    <r>
      <rPr>
        <sz val="10"/>
        <color rgb="FFC9211E"/>
        <rFont val="Arial"/>
        <family val="2"/>
      </rPr>
      <t>Consommations des installations industrielles relevant de certains secteurs d’activité exposés à la concurrence internationale :</t>
    </r>
    <r>
      <rPr>
        <sz val="10"/>
        <color rgb="FF000000"/>
        <rFont val="Arial"/>
        <family val="2"/>
      </rPr>
      <t xml:space="preserve"> </t>
    </r>
  </si>
  <si>
    <t>BO/QTY</t>
  </si>
  <si>
    <t>CO/MOA</t>
  </si>
  <si>
    <t>BP/QTY</t>
  </si>
  <si>
    <t>CP/MOA</t>
  </si>
  <si>
    <r>
      <rPr>
        <strike/>
        <sz val="10"/>
        <color rgb="FF000000"/>
        <rFont val="Arial"/>
        <family val="2"/>
      </rPr>
      <t xml:space="preserve">- comprise entre 1,5 et 3 kWh par € de VA
</t>
    </r>
    <r>
      <rPr>
        <sz val="10"/>
        <color rgb="FFC9211E"/>
        <rFont val="Arial"/>
        <family val="2"/>
      </rPr>
      <t>- dont le niveau minimal d’électro-intensité est de 3,375 %</t>
    </r>
  </si>
  <si>
    <t>BQ/QTY</t>
  </si>
  <si>
    <t>CQ/MOA</t>
  </si>
  <si>
    <t>BR/QTY</t>
  </si>
  <si>
    <t>CR/MOA</t>
  </si>
  <si>
    <t>BS/QTY</t>
  </si>
  <si>
    <t>CS/MOA</t>
  </si>
  <si>
    <t>BT/QTY</t>
  </si>
  <si>
    <t>CT/MOA</t>
  </si>
  <si>
    <r>
      <rPr>
        <sz val="10"/>
        <color rgb="FFC9211E"/>
        <rFont val="Arial"/>
        <family val="2"/>
      </rPr>
      <t>- dont le niveau minimal d’électro-intensité est de 13,5 %  (</t>
    </r>
    <r>
      <rPr>
        <sz val="10"/>
        <color rgb="FF000000"/>
        <rFont val="Arial"/>
        <family val="2"/>
      </rPr>
      <t>Installations hyper électro-intensives</t>
    </r>
    <r>
      <rPr>
        <sz val="10"/>
        <color rgb="FFC9211E"/>
        <rFont val="Arial"/>
        <family val="2"/>
      </rPr>
      <t>)</t>
    </r>
  </si>
  <si>
    <t>BU/QTY</t>
  </si>
  <si>
    <t>CU/MOA</t>
  </si>
  <si>
    <r>
      <rPr>
        <sz val="10"/>
        <color rgb="FF000000"/>
        <rFont val="Arial"/>
        <family val="2"/>
      </rPr>
      <t xml:space="preserve">Transport </t>
    </r>
    <r>
      <rPr>
        <sz val="10"/>
        <color rgb="FFC9211E"/>
        <rFont val="Arial"/>
        <family val="2"/>
      </rPr>
      <t xml:space="preserve">guidé </t>
    </r>
    <r>
      <rPr>
        <sz val="10"/>
        <color rgb="FF000000"/>
        <rFont val="Arial"/>
        <family val="2"/>
      </rPr>
      <t xml:space="preserve">de personnes et de marchandises 
</t>
    </r>
    <r>
      <rPr>
        <strike/>
        <sz val="10"/>
        <color rgb="FF000000"/>
        <rFont val="Arial"/>
        <family val="2"/>
      </rPr>
      <t>par train, métro, tramway, câble, autobus hybride rechargeable ou électrique et trolleybus</t>
    </r>
  </si>
  <si>
    <t>BV/QTY</t>
  </si>
  <si>
    <t>CV/MOA</t>
  </si>
  <si>
    <r>
      <rPr>
        <sz val="10"/>
        <color rgb="FF000000"/>
        <rFont val="Arial"/>
        <family val="2"/>
      </rPr>
      <t xml:space="preserve">Centres de stockage de données 
</t>
    </r>
    <r>
      <rPr>
        <strike/>
        <sz val="10"/>
        <color rgb="FF000000"/>
        <rFont val="Arial"/>
        <family val="2"/>
      </rPr>
      <t>Numériques avec consommations annuelles ≥ 1 kWh par € de VA, pour les quantités excédant 1 GWh par an</t>
    </r>
  </si>
  <si>
    <t>BW/QTY</t>
  </si>
  <si>
    <t>CW/MOA</t>
  </si>
  <si>
    <r>
      <rPr>
        <sz val="10"/>
        <color rgb="FF000000"/>
        <rFont val="Arial"/>
        <family val="2"/>
      </rPr>
      <t xml:space="preserve">Centres de stockage de données </t>
    </r>
    <r>
      <rPr>
        <sz val="10"/>
        <color rgb="FF1E6A39"/>
        <rFont val="Arial"/>
        <family val="2"/>
      </rPr>
      <t xml:space="preserve">(bouclier tarifaire)
</t>
    </r>
    <r>
      <rPr>
        <strike/>
        <sz val="10"/>
        <color rgb="FF000000"/>
        <rFont val="Arial"/>
        <family val="2"/>
      </rPr>
      <t xml:space="preserve">numériques avec consommations annuelles ≥ 1 kWh par € de VA, pour les quantités excédant 1 GWh par an </t>
    </r>
  </si>
  <si>
    <t>BX/QTY</t>
  </si>
  <si>
    <t>CX/MOA</t>
  </si>
  <si>
    <r>
      <rPr>
        <sz val="10"/>
        <color rgb="FF000000"/>
        <rFont val="Arial"/>
        <family val="2"/>
      </rPr>
      <t>Exploit</t>
    </r>
    <r>
      <rPr>
        <sz val="10"/>
        <color rgb="FFC9211E"/>
        <rFont val="Arial"/>
        <family val="2"/>
      </rPr>
      <t>ation</t>
    </r>
    <r>
      <rPr>
        <sz val="10"/>
        <color rgb="FF000000"/>
        <rFont val="Arial"/>
        <family val="2"/>
      </rPr>
      <t xml:space="preserve"> d</t>
    </r>
    <r>
      <rPr>
        <sz val="10"/>
        <color rgb="FFC9211E"/>
        <rFont val="Arial"/>
        <family val="2"/>
      </rPr>
      <t>es</t>
    </r>
    <r>
      <rPr>
        <sz val="10"/>
        <color rgb="FF000000"/>
        <rFont val="Arial"/>
        <family val="2"/>
      </rPr>
      <t xml:space="preserve"> aérodromes ouverts à la circulation aérienne publique
</t>
    </r>
    <r>
      <rPr>
        <strike/>
        <sz val="10"/>
        <color rgb="FF000000"/>
        <rFont val="Arial"/>
        <family val="2"/>
      </rPr>
      <t>, dont la consommation d'électricité est &gt; 222 Wh par € de VA</t>
    </r>
  </si>
  <si>
    <t>BY/QTY</t>
  </si>
  <si>
    <t>CY/MOA</t>
  </si>
  <si>
    <r>
      <rPr>
        <sz val="10"/>
        <color rgb="FF000000"/>
        <rFont val="Arial"/>
        <family val="2"/>
      </rPr>
      <t>Exploit</t>
    </r>
    <r>
      <rPr>
        <sz val="10"/>
        <color rgb="FFC9211E"/>
        <rFont val="Arial"/>
        <family val="2"/>
      </rPr>
      <t>ation</t>
    </r>
    <r>
      <rPr>
        <sz val="10"/>
        <color rgb="FF000000"/>
        <rFont val="Arial"/>
        <family val="2"/>
      </rPr>
      <t xml:space="preserve"> d</t>
    </r>
    <r>
      <rPr>
        <sz val="10"/>
        <color rgb="FFC9211E"/>
        <rFont val="Arial"/>
        <family val="2"/>
      </rPr>
      <t>es</t>
    </r>
    <r>
      <rPr>
        <sz val="10"/>
        <color rgb="FF000000"/>
        <rFont val="Arial"/>
        <family val="2"/>
      </rPr>
      <t xml:space="preserve"> aérodromes ouverts à la circulation aérienne publique </t>
    </r>
    <r>
      <rPr>
        <sz val="10"/>
        <color rgb="FF1E6A39"/>
        <rFont val="Arial"/>
        <family val="2"/>
      </rPr>
      <t xml:space="preserve">(bouclier tarifaire)
</t>
    </r>
    <r>
      <rPr>
        <strike/>
        <sz val="10"/>
        <color rgb="FF000000"/>
        <rFont val="Arial"/>
        <family val="2"/>
      </rPr>
      <t xml:space="preserve">, dont la consommation d'électricité est &gt; 222 Wh par € de VA </t>
    </r>
  </si>
  <si>
    <t>BZ/QTY</t>
  </si>
  <si>
    <t>CZ/MOA</t>
  </si>
  <si>
    <r>
      <rPr>
        <strike/>
        <sz val="10"/>
        <color rgb="FF000000"/>
        <rFont val="Arial"/>
        <family val="2"/>
      </rPr>
      <t xml:space="preserve">Électricité directement fournie, lors de leur stationnement à quai dans les ports, aux navires et aux engins bénéficiant de l'exonération
</t>
    </r>
    <r>
      <rPr>
        <sz val="10"/>
        <color rgb="FFC9211E"/>
        <rFont val="Arial"/>
        <family val="2"/>
      </rPr>
      <t>Alimentation à quai des engins flottants utilisés à des fins commerciales ou pour les besoins des autorités publiques</t>
    </r>
  </si>
  <si>
    <t>DA/QTY</t>
  </si>
  <si>
    <t>EA/MOA</t>
  </si>
  <si>
    <r>
      <rPr>
        <strike/>
        <sz val="10"/>
        <color rgb="FF000000"/>
        <rFont val="Arial"/>
        <family val="2"/>
      </rPr>
      <t xml:space="preserve">Électricité directement fournie aux
</t>
    </r>
    <r>
      <rPr>
        <sz val="10"/>
        <color rgb="FFC9211E"/>
        <rFont val="Arial"/>
        <family val="2"/>
      </rPr>
      <t xml:space="preserve">Alimentation des </t>
    </r>
    <r>
      <rPr>
        <sz val="10"/>
        <color rgb="FF000000"/>
        <rFont val="Arial"/>
        <family val="2"/>
      </rPr>
      <t>aéronefs lors de leur stationnement</t>
    </r>
    <r>
      <rPr>
        <sz val="10"/>
        <color rgb="FFC9211E"/>
        <rFont val="Arial"/>
        <family val="2"/>
      </rPr>
      <t xml:space="preserve"> </t>
    </r>
    <r>
      <rPr>
        <strike/>
        <sz val="10"/>
        <color rgb="FFC9211E"/>
        <rFont val="Arial"/>
        <family val="2"/>
      </rPr>
      <t>dans</t>
    </r>
    <r>
      <rPr>
        <sz val="10"/>
        <color rgb="FFC9211E"/>
        <rFont val="Arial"/>
        <family val="2"/>
      </rPr>
      <t xml:space="preserve"> sur</t>
    </r>
    <r>
      <rPr>
        <sz val="10"/>
        <color rgb="FF000000"/>
        <rFont val="Arial"/>
        <family val="2"/>
      </rPr>
      <t xml:space="preserve"> les aérodromes ouverts à la circulation aérienne publique</t>
    </r>
  </si>
  <si>
    <t>DB/QTY</t>
  </si>
  <si>
    <t>EB/MOA</t>
  </si>
  <si>
    <t xml:space="preserve">Transport collectif routier de personnes </t>
  </si>
  <si>
    <t>DV/QTY</t>
  </si>
  <si>
    <t>EV/MOA</t>
  </si>
  <si>
    <t>Consommations pour la manutention portuaire dont le niveau minimal d’électro-intensité est de 0,5 %</t>
  </si>
  <si>
    <t>DW/QTY</t>
  </si>
  <si>
    <t>EW/MOA</t>
  </si>
  <si>
    <r>
      <rPr>
        <b/>
        <sz val="10"/>
        <color rgb="FF000000"/>
        <rFont val="Arial"/>
        <family val="2"/>
      </rPr>
      <t>TOTAL TA</t>
    </r>
    <r>
      <rPr>
        <b/>
        <sz val="10"/>
        <color rgb="FF780373"/>
        <rFont val="Arial"/>
        <family val="2"/>
      </rPr>
      <t>RIFS</t>
    </r>
    <r>
      <rPr>
        <b/>
        <sz val="10"/>
        <color rgb="FF000000"/>
        <rFont val="Arial"/>
        <family val="1"/>
      </rPr>
      <t xml:space="preserve"> RÉDUITS</t>
    </r>
  </si>
  <si>
    <t>DC/QTY</t>
  </si>
  <si>
    <t>EC/MOA</t>
  </si>
  <si>
    <r>
      <rPr>
        <sz val="8"/>
        <color rgb="FF000000"/>
        <rFont val="Arial"/>
        <family val="2"/>
      </rPr>
      <t xml:space="preserve">Somme des lignes Taux réduits 
=&gt; Som : (911328 + 911376 + 911330 + 911378 + 911332 + 911380 + 911334 + 911382 + 911336 + 911384+ 911338 + 911386 + 911340 + 911342 + 911344 + 911388 + 911346 + 911390 + 911446 + 911392 </t>
    </r>
    <r>
      <rPr>
        <sz val="8"/>
        <color rgb="FFC9211E"/>
        <rFont val="Arial"/>
        <family val="2"/>
      </rPr>
      <t>+ 912994 + 912996</t>
    </r>
    <r>
      <rPr>
        <sz val="8"/>
        <color rgb="FF000000"/>
        <rFont val="Arial"/>
        <family val="2"/>
      </rPr>
      <t>)</t>
    </r>
  </si>
  <si>
    <r>
      <rPr>
        <b/>
        <sz val="10"/>
        <color rgb="FF000000"/>
        <rFont val="Arial"/>
        <family val="2"/>
      </rPr>
      <t>IMPACTS SUPPRESSION DES TLCFE : TDCFE au 1</t>
    </r>
    <r>
      <rPr>
        <b/>
        <vertAlign val="superscript"/>
        <sz val="10"/>
        <color rgb="FF000000"/>
        <rFont val="Arial"/>
        <family val="2"/>
      </rPr>
      <t>er</t>
    </r>
    <r>
      <rPr>
        <b/>
        <sz val="10"/>
        <color rgb="FF000000"/>
        <rFont val="Arial"/>
        <family val="2"/>
      </rPr>
      <t xml:space="preserve"> janvier 2022 et TCCFE au 1</t>
    </r>
    <r>
      <rPr>
        <b/>
        <vertAlign val="superscript"/>
        <sz val="10"/>
        <color rgb="FF000000"/>
        <rFont val="Arial"/>
        <family val="2"/>
      </rPr>
      <t>er</t>
    </r>
    <r>
      <rPr>
        <b/>
        <sz val="10"/>
        <color rgb="FF000000"/>
        <rFont val="Arial"/>
        <family val="2"/>
      </rPr>
      <t xml:space="preserve"> janvier 2023</t>
    </r>
  </si>
  <si>
    <r>
      <rPr>
        <sz val="10"/>
        <color rgb="FF000000"/>
        <rFont val="Arial"/>
        <family val="2"/>
      </rPr>
      <t>TLCFE collectée sur acomptes au titre d’un échéancier antérieur au 1</t>
    </r>
    <r>
      <rPr>
        <vertAlign val="superscript"/>
        <sz val="10"/>
        <color rgb="FF000000"/>
        <rFont val="Arial"/>
        <family val="2"/>
      </rPr>
      <t>er</t>
    </r>
    <r>
      <rPr>
        <sz val="10"/>
        <color rgb="FF000000"/>
        <rFont val="Arial"/>
        <family val="2"/>
      </rPr>
      <t xml:space="preserve"> janvier 2022 (TDCFE) ou au 1</t>
    </r>
    <r>
      <rPr>
        <vertAlign val="superscript"/>
        <sz val="10"/>
        <color rgb="FF000000"/>
        <rFont val="Arial"/>
        <family val="2"/>
      </rPr>
      <t>er</t>
    </r>
    <r>
      <rPr>
        <sz val="10"/>
        <color rgb="FF000000"/>
        <rFont val="Arial"/>
        <family val="2"/>
      </rPr>
      <t xml:space="preserve"> janvier 2023 (TCCFE)</t>
    </r>
  </si>
  <si>
    <t>ED/MOA</t>
  </si>
  <si>
    <r>
      <rPr>
        <sz val="10"/>
        <color rgb="FF000000"/>
        <rFont val="Arial"/>
        <family val="2"/>
      </rPr>
      <t>TLCFE collectée sur acomptes au titre d’un échéancier antérieur au 1</t>
    </r>
    <r>
      <rPr>
        <vertAlign val="superscript"/>
        <sz val="10"/>
        <color rgb="FF000000"/>
        <rFont val="Arial"/>
        <family val="2"/>
      </rPr>
      <t>er</t>
    </r>
    <r>
      <rPr>
        <sz val="10"/>
        <color rgb="FF000000"/>
        <rFont val="Arial"/>
        <family val="2"/>
      </rPr>
      <t xml:space="preserve"> janvier 2022 (TDCFE) ou au 1</t>
    </r>
    <r>
      <rPr>
        <vertAlign val="superscript"/>
        <sz val="10"/>
        <color rgb="FF000000"/>
        <rFont val="Arial"/>
        <family val="2"/>
      </rPr>
      <t>er</t>
    </r>
    <r>
      <rPr>
        <sz val="10"/>
        <color rgb="FF000000"/>
        <rFont val="Arial"/>
        <family val="2"/>
      </rPr>
      <t xml:space="preserve"> janvier 2023 (TCCFE) : apurement suite facture récapitulative</t>
    </r>
  </si>
  <si>
    <t>EE/MOA</t>
  </si>
  <si>
    <r>
      <rPr>
        <sz val="10"/>
        <color rgb="FF000000"/>
        <rFont val="Arial"/>
        <family val="2"/>
      </rPr>
      <t xml:space="preserve">Autres régularisations commerciales : augmentation de TICFE </t>
    </r>
    <r>
      <rPr>
        <sz val="10"/>
        <color rgb="FFC9211E"/>
        <rFont val="Arial"/>
        <family val="2"/>
      </rPr>
      <t>(accise sur l’électricité)</t>
    </r>
  </si>
  <si>
    <t>EF/MOA</t>
  </si>
  <si>
    <r>
      <rPr>
        <sz val="10"/>
        <color rgb="FF000000"/>
        <rFont val="Arial"/>
        <family val="2"/>
      </rPr>
      <t xml:space="preserve">Autres régularisations commerciales : diminution de TICFE  </t>
    </r>
    <r>
      <rPr>
        <sz val="10"/>
        <color rgb="FFC9211E"/>
        <rFont val="Arial"/>
        <family val="2"/>
      </rPr>
      <t>(accise sur l’électricité)</t>
    </r>
  </si>
  <si>
    <t>EG/MOA</t>
  </si>
  <si>
    <r>
      <rPr>
        <b/>
        <sz val="10"/>
        <color rgb="FF000000"/>
        <rFont val="Arial"/>
        <family val="2"/>
      </rPr>
      <t xml:space="preserve">TOTAL TICFE </t>
    </r>
    <r>
      <rPr>
        <b/>
        <sz val="10"/>
        <color rgb="FFC9211E"/>
        <rFont val="Arial"/>
        <family val="2"/>
      </rPr>
      <t xml:space="preserve">(ACCISE SUR L’ÉLECTRICITÉ) </t>
    </r>
    <r>
      <rPr>
        <b/>
        <sz val="10"/>
        <color rgb="FF000000"/>
        <rFont val="Arial"/>
        <family val="2"/>
      </rPr>
      <t>avant régularisation fiscale</t>
    </r>
  </si>
  <si>
    <t>EH/MOA</t>
  </si>
  <si>
    <t>Total avant régularisation 
=&gt; Max { 0 ; (911326 + 911348 + 911443 + 911363) − (911444 + 911365) }</t>
  </si>
  <si>
    <r>
      <rPr>
        <b/>
        <sz val="11"/>
        <color rgb="FF000000"/>
        <rFont val="Calibri"/>
      </rPr>
      <t xml:space="preserve">Excédent de TICFE </t>
    </r>
    <r>
      <rPr>
        <b/>
        <sz val="10"/>
        <color rgb="FF000000"/>
        <rFont val="Arial"/>
        <family val="2"/>
      </rPr>
      <t xml:space="preserve"> </t>
    </r>
    <r>
      <rPr>
        <b/>
        <sz val="10"/>
        <color rgb="FFC9211E"/>
        <rFont val="Arial"/>
        <family val="2"/>
      </rPr>
      <t xml:space="preserve">(accise sur l’électricité) </t>
    </r>
    <r>
      <rPr>
        <b/>
        <sz val="11"/>
        <color rgb="FF000000"/>
        <rFont val="Calibri"/>
      </rPr>
      <t>constaté suite à suppression des TLCFE et régularisations commerciales</t>
    </r>
  </si>
  <si>
    <t>EL/MOA</t>
  </si>
  <si>
    <r>
      <rPr>
        <sz val="8"/>
        <color rgb="FF000000"/>
        <rFont val="Arial"/>
        <family val="2"/>
      </rPr>
      <t>Total avant régularisation  – excédent à reprendre en Ligne E1 
=&gt;</t>
    </r>
    <r>
      <rPr>
        <b/>
        <sz val="8"/>
        <color rgb="FF000000"/>
        <rFont val="Arial"/>
        <family val="2"/>
      </rPr>
      <t xml:space="preserve"> </t>
    </r>
    <r>
      <rPr>
        <sz val="8"/>
        <color rgb="FF000000"/>
        <rFont val="Arial"/>
        <family val="2"/>
      </rPr>
      <t>Max { 0 ; (911444 + 911365) − (911326 + 911348 + 911443 + 911363) }</t>
    </r>
  </si>
  <si>
    <r>
      <rPr>
        <sz val="10"/>
        <color rgb="FF000000"/>
        <rFont val="Arial"/>
        <family val="2"/>
      </rPr>
      <t xml:space="preserve">Régularisations fiscales : augmentation de TICFE  </t>
    </r>
    <r>
      <rPr>
        <sz val="10"/>
        <color rgb="FFC9211E"/>
        <rFont val="Arial"/>
        <family val="2"/>
      </rPr>
      <t>(accise sur l’électricité)</t>
    </r>
  </si>
  <si>
    <t>EI/MOA</t>
  </si>
  <si>
    <r>
      <rPr>
        <sz val="10"/>
        <color rgb="FF000000"/>
        <rFont val="Arial"/>
        <family val="2"/>
      </rPr>
      <t xml:space="preserve">Régularisations fiscales : diminution de TICFE  </t>
    </r>
    <r>
      <rPr>
        <sz val="10"/>
        <color rgb="FFC9211E"/>
        <rFont val="Arial"/>
        <family val="2"/>
      </rPr>
      <t>(accise sur l’électricité)</t>
    </r>
  </si>
  <si>
    <t>EJ/MOA</t>
  </si>
  <si>
    <r>
      <rPr>
        <b/>
        <sz val="10"/>
        <color rgb="FF000000"/>
        <rFont val="Arial"/>
        <family val="2"/>
      </rPr>
      <t xml:space="preserve">TOTAL TICFE </t>
    </r>
    <r>
      <rPr>
        <b/>
        <sz val="10"/>
        <color rgb="FFC9211E"/>
        <rFont val="Arial"/>
        <family val="2"/>
      </rPr>
      <t>(accise sur l’électricité)</t>
    </r>
    <r>
      <rPr>
        <b/>
        <sz val="10"/>
        <color rgb="FF000000"/>
        <rFont val="Arial"/>
        <family val="2"/>
      </rPr>
      <t xml:space="preserve"> DUE </t>
    </r>
  </si>
  <si>
    <t>EK/MOA</t>
  </si>
  <si>
    <t>Total TICFE  -&gt; à reporter en [M1] 
=&gt; Max { 0 ; ( 911522 + 911349 ) − 911447 }</t>
  </si>
  <si>
    <r>
      <rPr>
        <b/>
        <sz val="11"/>
        <color rgb="FF000000"/>
        <rFont val="Calibri"/>
      </rPr>
      <t xml:space="preserve">Excédent de TICFE </t>
    </r>
    <r>
      <rPr>
        <b/>
        <sz val="10"/>
        <color rgb="FF000000"/>
        <rFont val="Arial"/>
        <family val="2"/>
      </rPr>
      <t xml:space="preserve"> </t>
    </r>
    <r>
      <rPr>
        <b/>
        <sz val="10"/>
        <color rgb="FFC9211E"/>
        <rFont val="Arial"/>
        <family val="2"/>
      </rPr>
      <t xml:space="preserve">(accise sur l’électricité) </t>
    </r>
    <r>
      <rPr>
        <b/>
        <sz val="11"/>
        <color rgb="FF000000"/>
        <rFont val="Calibri"/>
      </rPr>
      <t>constaté suite à régularisations fiscales</t>
    </r>
  </si>
  <si>
    <t>EM/MOA</t>
  </si>
  <si>
    <t>Total TICFE – excédent à reprendre en Ligne E1 
=&gt;Max { 0 ; 911447 − ( 911522 + 911349 ) }</t>
  </si>
  <si>
    <t xml:space="preserve"> QUANTITÉS EXONÉRÉES, EXEMPTÉES OU EN FRANCHISE :</t>
  </si>
  <si>
    <t>Quantité en MWh</t>
  </si>
  <si>
    <r>
      <rPr>
        <sz val="10"/>
        <color rgb="FFC9211E"/>
        <rFont val="Arial"/>
        <family val="2"/>
      </rPr>
      <t>Double usage (</t>
    </r>
    <r>
      <rPr>
        <sz val="10"/>
        <color rgb="FF000000"/>
        <rFont val="Arial"/>
        <family val="2"/>
      </rPr>
      <t>Réduction chimique, électrolyse, procédés métallurgiques</t>
    </r>
    <r>
      <rPr>
        <sz val="10"/>
        <color rgb="FFC9211E"/>
        <rFont val="Arial"/>
        <family val="2"/>
      </rPr>
      <t>)</t>
    </r>
  </si>
  <si>
    <t>DE/QTY</t>
  </si>
  <si>
    <t>Fabrication de produits minéraux non métalliques</t>
  </si>
  <si>
    <t>DF/QTY</t>
  </si>
  <si>
    <r>
      <rPr>
        <strike/>
        <sz val="10"/>
        <color rgb="FF000000"/>
        <rFont val="Arial"/>
        <family val="2"/>
      </rPr>
      <t xml:space="preserve">Électricité dont la valeur représente plus de 50 % du coût d'un produit
</t>
    </r>
    <r>
      <rPr>
        <sz val="10"/>
        <color rgb="FFC9211E"/>
        <rFont val="Arial"/>
        <family val="2"/>
      </rPr>
      <t xml:space="preserve">Production de biens très intensive en électricité </t>
    </r>
  </si>
  <si>
    <t>DG/QTY</t>
  </si>
  <si>
    <r>
      <rPr>
        <sz val="10"/>
        <color rgb="FF000000"/>
        <rFont val="Arial"/>
        <family val="2"/>
      </rPr>
      <t xml:space="preserve">Électricité consommée </t>
    </r>
    <r>
      <rPr>
        <strike/>
        <sz val="10"/>
        <color rgb="FF000000"/>
        <rFont val="Arial"/>
        <family val="2"/>
      </rPr>
      <t>dans l'enceinte des établissements de production de produits énergétiques</t>
    </r>
    <r>
      <rPr>
        <sz val="10"/>
        <color rgb="FF000000"/>
        <rFont val="Arial"/>
        <family val="2"/>
      </rPr>
      <t xml:space="preserve"> pour les besoins de </t>
    </r>
    <r>
      <rPr>
        <sz val="10"/>
        <color rgb="FFC9211E"/>
        <rFont val="Arial"/>
        <family val="2"/>
      </rPr>
      <t>la production des</t>
    </r>
    <r>
      <rPr>
        <sz val="10"/>
        <color rgb="FF000000"/>
        <rFont val="Arial"/>
        <family val="2"/>
      </rPr>
      <t xml:space="preserve"> produits énergétiques </t>
    </r>
    <r>
      <rPr>
        <strike/>
        <sz val="10"/>
        <color rgb="FF000000"/>
        <rFont val="Arial"/>
        <family val="2"/>
      </rPr>
      <t>ou pour ceux de la production de tout ou partie de l'énergie nécessaire à leur fabrication</t>
    </r>
  </si>
  <si>
    <t>DH/QTY</t>
  </si>
  <si>
    <t>Production d'électricité et maintien de la capacité de production d’électricité</t>
  </si>
  <si>
    <t>DI/QTY</t>
  </si>
  <si>
    <r>
      <rPr>
        <strike/>
        <sz val="10"/>
        <color rgb="FF000000"/>
        <rFont val="Arial"/>
        <family val="2"/>
      </rPr>
      <t xml:space="preserve">Compensation des pertes réseaux
</t>
    </r>
    <r>
      <rPr>
        <sz val="10"/>
        <color rgb="FFC9211E"/>
        <rFont val="Arial"/>
        <family val="2"/>
      </rPr>
      <t xml:space="preserve">Pertes inhérentes au transport et à la distribution de l’électricité jusqu’à l’utilisateur </t>
    </r>
  </si>
  <si>
    <t>DJ/QTY</t>
  </si>
  <si>
    <r>
      <rPr>
        <sz val="10"/>
        <color rgb="FF000000"/>
        <rFont val="Arial"/>
        <family val="2"/>
      </rPr>
      <t xml:space="preserve">Production d'électricité à bord des </t>
    </r>
    <r>
      <rPr>
        <sz val="10"/>
        <color rgb="FFC9211E"/>
        <rFont val="Arial"/>
        <family val="2"/>
      </rPr>
      <t>navires et</t>
    </r>
    <r>
      <rPr>
        <sz val="10"/>
        <color rgb="FF000000"/>
        <rFont val="Arial"/>
        <family val="2"/>
      </rPr>
      <t xml:space="preserve"> bateaux</t>
    </r>
  </si>
  <si>
    <t>DK/QTY</t>
  </si>
  <si>
    <t>Électricité d’origine renouvelable produite par de petites installations et consommée par le producteur</t>
  </si>
  <si>
    <t>DX/QTY</t>
  </si>
  <si>
    <t xml:space="preserve">TOTAL QUANTITÉS EXONÉRÉES </t>
  </si>
  <si>
    <t>DL/QTY</t>
  </si>
  <si>
    <r>
      <rPr>
        <sz val="8"/>
        <color rgb="FF000000"/>
        <rFont val="Arial"/>
        <family val="2"/>
      </rPr>
      <t xml:space="preserve">Somme des lignes exonérées   
=&gt; Som : (911351 + 911352 + 911353 + 911354 + 911355 + 911356 + 911357 </t>
    </r>
    <r>
      <rPr>
        <strike/>
        <sz val="8"/>
        <color rgb="FFC9211E"/>
        <rFont val="Arial"/>
        <family val="2"/>
      </rPr>
      <t>+ 912997</t>
    </r>
    <r>
      <rPr>
        <sz val="8"/>
        <color rgb="FF000000"/>
        <rFont val="Arial"/>
        <family val="2"/>
      </rPr>
      <t>)</t>
    </r>
  </si>
  <si>
    <t>TOTAL QUANTITÉS CONSOMMÉES, FACTURÉES OU AYANT DONNÉ LIEU À ACOMPTE</t>
  </si>
  <si>
    <t>DM/QTY</t>
  </si>
  <si>
    <t>Total des quantités TICFE  -&gt; à reporter en [Q1]  
=&gt; Som : (911325 + 911347 + 911358)</t>
  </si>
  <si>
    <t>TICGN</t>
  </si>
  <si>
    <r>
      <rPr>
        <b/>
        <sz val="13"/>
        <color rgb="FFFFFFFF"/>
        <rFont val="Arial"/>
        <family val="2"/>
      </rPr>
      <t xml:space="preserve">- TAXE INTÉRIEURE DE CONSOMMATION  SUR LE GAZ NATUREL </t>
    </r>
    <r>
      <rPr>
        <b/>
        <sz val="13"/>
        <color rgb="FFF7D1D5"/>
        <rFont val="Arial"/>
        <family val="2"/>
      </rPr>
      <t>(ACCISE SUR LES GAZ NATURELS)</t>
    </r>
  </si>
  <si>
    <t>Usage combustible – Tarif à 8,43 €/MWh</t>
  </si>
  <si>
    <t>FA/QTY</t>
  </si>
  <si>
    <t>GA/MOA</t>
  </si>
  <si>
    <t>Usage combustible – Tarif à 8,41 €/MWh</t>
  </si>
  <si>
    <t>FB/QTY</t>
  </si>
  <si>
    <t>GB/MOA</t>
  </si>
  <si>
    <t>Usage combustible – Tarif à 8,37 €/MWh</t>
  </si>
  <si>
    <t>FC/QTY</t>
  </si>
  <si>
    <t>GC/MOA</t>
  </si>
  <si>
    <t>FT/QTY</t>
  </si>
  <si>
    <t>GT/MOA</t>
  </si>
  <si>
    <t>Usage carburant – Tarif à 5,23 €/MWh</t>
  </si>
  <si>
    <t>FD/QTY</t>
  </si>
  <si>
    <t>GD/MOA</t>
  </si>
  <si>
    <t>FE/QTY</t>
  </si>
  <si>
    <t>GE/MOA</t>
  </si>
  <si>
    <r>
      <rPr>
        <sz val="8"/>
        <color rgb="FF000000"/>
        <rFont val="Arial"/>
        <family val="2"/>
      </rPr>
      <t xml:space="preserve">Somme des lignes taux plein   
=&gt; Som : (911236 + 911265 + 911238 + 911273 </t>
    </r>
    <r>
      <rPr>
        <sz val="8"/>
        <color rgb="FFC9211E"/>
        <rFont val="Arial"/>
        <family val="2"/>
      </rPr>
      <t>+ 912999</t>
    </r>
    <r>
      <rPr>
        <sz val="8"/>
        <color rgb="FF000000"/>
        <rFont val="Arial"/>
        <family val="2"/>
      </rPr>
      <t>)</t>
    </r>
  </si>
  <si>
    <r>
      <rPr>
        <b/>
        <sz val="10"/>
        <color rgb="FF000000"/>
        <rFont val="Arial"/>
        <family val="2"/>
      </rPr>
      <t>TA</t>
    </r>
    <r>
      <rPr>
        <b/>
        <sz val="10"/>
        <color rgb="FF780373"/>
        <rFont val="Arial"/>
        <family val="2"/>
      </rPr>
      <t>RIFS</t>
    </r>
    <r>
      <rPr>
        <b/>
        <sz val="10"/>
        <color rgb="FF000000"/>
        <rFont val="Arial"/>
        <family val="2"/>
      </rPr>
      <t xml:space="preserve"> RÉDUITS :</t>
    </r>
  </si>
  <si>
    <r>
      <rPr>
        <strike/>
        <sz val="10"/>
        <color rgb="FF000000"/>
        <rFont val="Arial"/>
        <family val="2"/>
      </rPr>
      <t xml:space="preserve">Entreprises grandes consommatrices d'énergie soumises au SEQE – Quantités taxables
</t>
    </r>
    <r>
      <rPr>
        <sz val="10"/>
        <color rgb="FFC9211E"/>
        <rFont val="Arial"/>
        <family val="2"/>
      </rPr>
      <t>Installations intensives en énergie soumises au SEQE de l’UE</t>
    </r>
  </si>
  <si>
    <t>FF/QTYI</t>
  </si>
  <si>
    <t>GF/MOA</t>
  </si>
  <si>
    <r>
      <rPr>
        <strike/>
        <sz val="10"/>
        <color rgb="FF000000"/>
        <rFont val="Arial"/>
        <family val="2"/>
      </rPr>
      <t xml:space="preserve">Entreprises grandes consommatrices d'énergie dont les activités sont exposées à un risque de fuite de carbone
</t>
    </r>
    <r>
      <rPr>
        <sz val="10"/>
        <color rgb="FFC9211E"/>
        <rFont val="Arial"/>
        <family val="2"/>
      </rPr>
      <t xml:space="preserve">Installations intensives en énergie exposées à la concurrence internationale non soumises au SEQE de l’UE mais relevant d’activités soumises au SEQE de l’UE </t>
    </r>
  </si>
  <si>
    <t>FG/QTY</t>
  </si>
  <si>
    <t>GG/MOA</t>
  </si>
  <si>
    <r>
      <rPr>
        <strike/>
        <sz val="10"/>
        <color rgb="FF000000"/>
        <rFont val="Arial"/>
        <family val="2"/>
      </rPr>
      <t>Gaz utilisé pour la déshydratation de légumes et plantes aromatiques, autres que les pommes de terre, les champignons et les truffes, par les entreprises pour lesquelles cette consommation est supérieure à 800 wattheures par € de V</t>
    </r>
    <r>
      <rPr>
        <sz val="10"/>
        <color rgb="FF000000"/>
        <rFont val="Arial"/>
        <family val="2"/>
      </rPr>
      <t xml:space="preserve">A
</t>
    </r>
    <r>
      <rPr>
        <sz val="10"/>
        <color rgb="FFC9211E"/>
        <rFont val="Arial"/>
        <family val="2"/>
      </rPr>
      <t xml:space="preserve">Gaz naturels combustibles consommés pour la déshydratation de légumes et de plantes aromatiques </t>
    </r>
  </si>
  <si>
    <t>FH/QTY</t>
  </si>
  <si>
    <t>GH/MOA</t>
  </si>
  <si>
    <r>
      <rPr>
        <b/>
        <sz val="10"/>
        <color rgb="FF000000"/>
        <rFont val="Arial"/>
        <family val="2"/>
      </rPr>
      <t>TOTAL TA</t>
    </r>
    <r>
      <rPr>
        <b/>
        <sz val="10"/>
        <color rgb="FF780373"/>
        <rFont val="Arial"/>
        <family val="2"/>
      </rPr>
      <t>RIFS</t>
    </r>
    <r>
      <rPr>
        <b/>
        <sz val="10"/>
        <color rgb="FF000000"/>
        <rFont val="Arial"/>
        <family val="2"/>
      </rPr>
      <t xml:space="preserve"> RÉDUITS</t>
    </r>
  </si>
  <si>
    <t>FI/QTY</t>
  </si>
  <si>
    <t>GI/MOA</t>
  </si>
  <si>
    <t>Somme des lignes taux réduits   
=&gt; Som : (911242 + 911244 + 911246)</t>
  </si>
  <si>
    <r>
      <rPr>
        <sz val="10"/>
        <color rgb="FF000000"/>
        <rFont val="Arial"/>
        <family val="2"/>
      </rPr>
      <t xml:space="preserve">Autres régularisations commerciales : augmentation </t>
    </r>
    <r>
      <rPr>
        <sz val="10"/>
        <color rgb="FFC9211E"/>
        <rFont val="Arial"/>
        <family val="2"/>
      </rPr>
      <t>de TICGN (accise sur les gaz naturels)</t>
    </r>
  </si>
  <si>
    <t>GJ/MOA</t>
  </si>
  <si>
    <r>
      <rPr>
        <sz val="10"/>
        <color rgb="FF000000"/>
        <rFont val="Arial"/>
        <family val="2"/>
      </rPr>
      <t xml:space="preserve">Autres régularisations commerciales : diminution </t>
    </r>
    <r>
      <rPr>
        <sz val="10"/>
        <color rgb="FFC9211E"/>
        <rFont val="Arial"/>
        <family val="2"/>
      </rPr>
      <t>de TICGN  (accise sur les gaz naturels)</t>
    </r>
  </si>
  <si>
    <t>GK/MOA</t>
  </si>
  <si>
    <r>
      <rPr>
        <b/>
        <sz val="10"/>
        <color rgb="FF000000"/>
        <rFont val="Arial"/>
        <family val="2"/>
      </rPr>
      <t xml:space="preserve">TOTAL TICGN </t>
    </r>
    <r>
      <rPr>
        <b/>
        <sz val="10"/>
        <color rgb="FFC9211E"/>
        <rFont val="Arial"/>
        <family val="2"/>
      </rPr>
      <t>(ACCISE SUR LES GAZ NATURELS)</t>
    </r>
    <r>
      <rPr>
        <b/>
        <sz val="10"/>
        <color rgb="FF000000"/>
        <rFont val="Arial"/>
        <family val="2"/>
      </rPr>
      <t xml:space="preserve"> </t>
    </r>
    <r>
      <rPr>
        <b/>
        <strike/>
        <sz val="10"/>
        <color rgb="FF729FCF"/>
        <rFont val="Arial"/>
        <family val="2"/>
      </rPr>
      <t>(</t>
    </r>
    <r>
      <rPr>
        <b/>
        <sz val="10"/>
        <color rgb="FF000000"/>
        <rFont val="Arial"/>
        <family val="2"/>
      </rPr>
      <t>avant régularisation fiscale</t>
    </r>
    <r>
      <rPr>
        <b/>
        <strike/>
        <sz val="10"/>
        <color rgb="FF729FCF"/>
        <rFont val="Arial"/>
        <family val="2"/>
      </rPr>
      <t>)</t>
    </r>
  </si>
  <si>
    <t>GL/MOA</t>
  </si>
  <si>
    <t>Total avant régularisation 
=&gt; MAX { 0 ; (911240 + 911248 + 911266)  − 911268 }</t>
  </si>
  <si>
    <r>
      <rPr>
        <sz val="10"/>
        <color rgb="FF000000"/>
        <rFont val="Arial"/>
        <family val="2"/>
      </rPr>
      <t xml:space="preserve">Régularisations fiscales : augmentation </t>
    </r>
    <r>
      <rPr>
        <sz val="10"/>
        <color rgb="FFC9211E"/>
        <rFont val="Arial"/>
        <family val="2"/>
      </rPr>
      <t>de TICGN (accise sur les gaz naturels)</t>
    </r>
  </si>
  <si>
    <t>GM/MOA</t>
  </si>
  <si>
    <r>
      <rPr>
        <sz val="10"/>
        <color rgb="FF000000"/>
        <rFont val="Arial"/>
        <family val="2"/>
      </rPr>
      <t xml:space="preserve">Régularisations fiscales : diminution </t>
    </r>
    <r>
      <rPr>
        <sz val="10"/>
        <color rgb="FFC9211E"/>
        <rFont val="Arial"/>
        <family val="2"/>
      </rPr>
      <t>de TICGN (accise sur les gaz naturels)</t>
    </r>
  </si>
  <si>
    <t>GN/MOA</t>
  </si>
  <si>
    <r>
      <rPr>
        <b/>
        <sz val="10"/>
        <color rgb="FF000000"/>
        <rFont val="Arial"/>
        <family val="2"/>
      </rPr>
      <t xml:space="preserve">TOTAL TICGN </t>
    </r>
    <r>
      <rPr>
        <b/>
        <sz val="10"/>
        <color rgb="FFC9211E"/>
        <rFont val="Arial"/>
        <family val="2"/>
      </rPr>
      <t>(ACCISE SUR LES</t>
    </r>
    <r>
      <rPr>
        <b/>
        <sz val="10"/>
        <color rgb="FF729FCF"/>
        <rFont val="Arial"/>
        <family val="2"/>
      </rPr>
      <t xml:space="preserve"> </t>
    </r>
    <r>
      <rPr>
        <b/>
        <sz val="10"/>
        <color rgb="FFC9211E"/>
        <rFont val="Arial"/>
        <family val="2"/>
      </rPr>
      <t>GAZ NATURELS)</t>
    </r>
    <r>
      <rPr>
        <b/>
        <sz val="10"/>
        <color rgb="FF000000"/>
        <rFont val="Arial"/>
        <family val="2"/>
      </rPr>
      <t xml:space="preserve"> DUE</t>
    </r>
  </si>
  <si>
    <t>GO/MOA</t>
  </si>
  <si>
    <t>Total TICGN  -&gt; à reporter en [M2] 
=&gt; Max { 0 ; (911524 + 911249) − 911453 }</t>
  </si>
  <si>
    <t>QUANTITÉS EXONÉRÉES, EXEMPTÉES OU EN FRANCHISE :</t>
  </si>
  <si>
    <t>Usage autre que carburant ou combustible</t>
  </si>
  <si>
    <t>FJ/QTY</t>
  </si>
  <si>
    <t>Double usage</t>
  </si>
  <si>
    <t>FK/QTY</t>
  </si>
  <si>
    <t>FL/QTY</t>
  </si>
  <si>
    <r>
      <rPr>
        <strike/>
        <sz val="10"/>
        <color rgb="FFC9211E"/>
        <rFont val="Arial"/>
        <family val="2"/>
      </rPr>
      <t xml:space="preserve">Production de produits énergétiques
</t>
    </r>
    <r>
      <rPr>
        <sz val="10"/>
        <color rgb="FFC9211E"/>
        <rFont val="Arial"/>
        <family val="2"/>
      </rPr>
      <t xml:space="preserve">Produits consommés pour les besoins de la production des produits énergétiques </t>
    </r>
  </si>
  <si>
    <t>FM/QTY</t>
  </si>
  <si>
    <r>
      <rPr>
        <strike/>
        <sz val="10"/>
        <color rgb="FF000000"/>
        <rFont val="Arial"/>
        <family val="2"/>
      </rPr>
      <t xml:space="preserve">Production d'électricité
</t>
    </r>
    <r>
      <rPr>
        <sz val="10"/>
        <color rgb="FFC9211E"/>
        <rFont val="Arial"/>
        <family val="2"/>
      </rPr>
      <t>Production d’électricité et maintien de la capacité de production d’électricité</t>
    </r>
    <r>
      <rPr>
        <sz val="10"/>
        <color rgb="FF000000"/>
        <rFont val="Arial"/>
        <family val="2"/>
      </rPr>
      <t xml:space="preserve"> </t>
    </r>
  </si>
  <si>
    <t>FN/QTY</t>
  </si>
  <si>
    <t>Production ou extraction de gaz naturel</t>
  </si>
  <si>
    <t>FO/QTY</t>
  </si>
  <si>
    <r>
      <rPr>
        <sz val="10"/>
        <color rgb="FF000000"/>
        <rFont val="Arial"/>
        <family val="2"/>
      </rPr>
      <t xml:space="preserve">Biogaz </t>
    </r>
    <r>
      <rPr>
        <sz val="10"/>
        <color rgb="FFC9211E"/>
        <rFont val="Arial"/>
        <family val="2"/>
      </rPr>
      <t xml:space="preserve">combustible non injecté dans le réseau
</t>
    </r>
    <r>
      <rPr>
        <strike/>
        <sz val="10"/>
        <color rgb="FF000000"/>
        <rFont val="Arial"/>
        <family val="2"/>
      </rPr>
      <t>utilisé comme combustible ou dans des installations de cogénération lorsqu'il est fourni sans être mélangé à d'autres</t>
    </r>
    <r>
      <rPr>
        <sz val="10"/>
        <color rgb="FF000000"/>
        <rFont val="Arial"/>
        <family val="2"/>
      </rPr>
      <t xml:space="preserve"> </t>
    </r>
    <r>
      <rPr>
        <strike/>
        <sz val="10"/>
        <color rgb="FF000000"/>
        <rFont val="Arial"/>
        <family val="2"/>
      </rPr>
      <t>produits énergétiques</t>
    </r>
  </si>
  <si>
    <t>FP/QTY</t>
  </si>
  <si>
    <t>Gaz naturel utilisé pour l'avitaillement des navires hors plaisance privée</t>
  </si>
  <si>
    <t>FQ/QTY</t>
  </si>
  <si>
    <t xml:space="preserve"> TOTAL QUANTITÉS EXONÉRÉES</t>
  </si>
  <si>
    <t>FR/QTY</t>
  </si>
  <si>
    <r>
      <rPr>
        <sz val="8"/>
        <color rgb="FF000000"/>
        <rFont val="Arial"/>
        <family val="2"/>
      </rPr>
      <t xml:space="preserve">Somme des lignes exonérées   
=&gt; som (911251 + 911252 + 911253 + 911254 + 911255 </t>
    </r>
    <r>
      <rPr>
        <strike/>
        <sz val="8"/>
        <color rgb="FF000000"/>
        <rFont val="Arial"/>
        <family val="2"/>
      </rPr>
      <t>+ 911256</t>
    </r>
    <r>
      <rPr>
        <sz val="8"/>
        <color rgb="FF000000"/>
        <rFont val="Arial"/>
        <family val="2"/>
      </rPr>
      <t xml:space="preserve"> + 911257 + 911258)</t>
    </r>
  </si>
  <si>
    <t xml:space="preserve">TOTAL QUANTITÉS CONSOMMÉES, FACTURÉES OU AYANT DONNÉ LIEU À ACOMPTE                    </t>
  </si>
  <si>
    <t>FS/QTY</t>
  </si>
  <si>
    <t>Total des quantités TICGN  -&gt; à reporter en [Q2]  
=&gt; Som : (911239 + 911247 + 911259)</t>
  </si>
  <si>
    <t>TICC</t>
  </si>
  <si>
    <r>
      <rPr>
        <b/>
        <sz val="13"/>
        <color rgb="FFFFFFFF"/>
        <rFont val="Arial"/>
        <family val="2"/>
      </rPr>
      <t xml:space="preserve">- TAXE INTÉRIEURE DE CONSOMMATION  SUR LES HOUILLES, LIGNITES ET COKES </t>
    </r>
    <r>
      <rPr>
        <b/>
        <sz val="13"/>
        <color rgb="FFF7D1D5"/>
        <rFont val="Arial"/>
        <family val="2"/>
      </rPr>
      <t>(ACCISE SUR LES CHARBONS)</t>
    </r>
  </si>
  <si>
    <t>Tarif plein à 14,62 €/MWh</t>
  </si>
  <si>
    <t>HA/QTY</t>
  </si>
  <si>
    <t>IA/MOA</t>
  </si>
  <si>
    <t>TOTAL TAUX PLEINS</t>
  </si>
  <si>
    <t>HB/QTY</t>
  </si>
  <si>
    <t>IB/MOA</t>
  </si>
  <si>
    <t>Somme des lignes taux plein   
=&gt; Som : (911294)</t>
  </si>
  <si>
    <t>HC/QTY</t>
  </si>
  <si>
    <t>IC/MOA</t>
  </si>
  <si>
    <t>Installations intensives en énergie soumises au SEQE de l'UE</t>
  </si>
  <si>
    <t>HD/QTY</t>
  </si>
  <si>
    <t>ID/MOA</t>
  </si>
  <si>
    <t>HE/QTY</t>
  </si>
  <si>
    <t>IE/MOA</t>
  </si>
  <si>
    <t>Installations intensives en énergie exposées à la concurrence internationale non soumises au SEQE de l'UE mais relevant d'activités soumises au SEQE de l'UE</t>
  </si>
  <si>
    <t>HF/QTY</t>
  </si>
  <si>
    <t>IF/MOA</t>
  </si>
  <si>
    <r>
      <rPr>
        <b/>
        <sz val="10"/>
        <color rgb="FF000000"/>
        <rFont val="Arial"/>
        <family val="2"/>
      </rPr>
      <t>TOTAL TA</t>
    </r>
    <r>
      <rPr>
        <b/>
        <sz val="10"/>
        <color rgb="FF780373"/>
        <rFont val="Arial"/>
        <family val="2"/>
      </rPr>
      <t>RIFS</t>
    </r>
    <r>
      <rPr>
        <b/>
        <sz val="10"/>
        <color rgb="FF000000"/>
        <rFont val="Arial"/>
        <family val="2"/>
      </rPr>
      <t xml:space="preserve"> RÉDUITS </t>
    </r>
  </si>
  <si>
    <t>HG/QTY</t>
  </si>
  <si>
    <t>IG/MOA</t>
  </si>
  <si>
    <r>
      <rPr>
        <b/>
        <sz val="10"/>
        <color rgb="FF000000"/>
        <rFont val="Arial"/>
        <family val="2"/>
      </rPr>
      <t>TOTAL TICC</t>
    </r>
    <r>
      <rPr>
        <b/>
        <sz val="10"/>
        <color rgb="FFC9211E"/>
        <rFont val="Arial"/>
        <family val="2"/>
      </rPr>
      <t xml:space="preserve"> (ACCISE SUR LES CHARBONS)</t>
    </r>
    <r>
      <rPr>
        <b/>
        <sz val="10"/>
        <color rgb="FF000000"/>
        <rFont val="Arial"/>
        <family val="2"/>
      </rPr>
      <t xml:space="preserve"> avant régularisation fiscale</t>
    </r>
  </si>
  <si>
    <t>IH/MOA</t>
  </si>
  <si>
    <r>
      <rPr>
        <sz val="8"/>
        <color rgb="FF000000"/>
        <rFont val="Arial"/>
        <family val="2"/>
      </rPr>
      <t>Total avant régularisation 
=&gt; Som</t>
    </r>
    <r>
      <rPr>
        <sz val="9"/>
        <color rgb="FF000000"/>
        <rFont val="Arial"/>
        <family val="2"/>
      </rPr>
      <t> : (911456 + 911300)</t>
    </r>
  </si>
  <si>
    <r>
      <rPr>
        <sz val="10"/>
        <color rgb="FF000000"/>
        <rFont val="Arial"/>
        <family val="2"/>
      </rPr>
      <t xml:space="preserve">Régularisations fiscales : augmentation </t>
    </r>
    <r>
      <rPr>
        <sz val="10"/>
        <color rgb="FFC9211E"/>
        <rFont val="Arial"/>
        <family val="2"/>
      </rPr>
      <t>de TICC (accise sur les charbons)</t>
    </r>
  </si>
  <si>
    <t>II/MOA</t>
  </si>
  <si>
    <r>
      <rPr>
        <sz val="10"/>
        <color rgb="FF000000"/>
        <rFont val="Arial"/>
        <family val="2"/>
      </rPr>
      <t xml:space="preserve">Régularisations fiscales : diminution </t>
    </r>
    <r>
      <rPr>
        <sz val="10"/>
        <color rgb="FFC9211E"/>
        <rFont val="Arial"/>
        <family val="2"/>
      </rPr>
      <t>de TICC (accise sur les charbons)</t>
    </r>
  </si>
  <si>
    <t>IJ/MOA</t>
  </si>
  <si>
    <r>
      <rPr>
        <b/>
        <sz val="10"/>
        <color rgb="FF000000"/>
        <rFont val="Arial"/>
        <family val="2"/>
      </rPr>
      <t xml:space="preserve">TOTAL TICC </t>
    </r>
    <r>
      <rPr>
        <b/>
        <sz val="10"/>
        <color rgb="FFC9211E"/>
        <rFont val="Arial"/>
        <family val="2"/>
      </rPr>
      <t xml:space="preserve"> (ACCISE SUR LES CHARBONS) </t>
    </r>
    <r>
      <rPr>
        <b/>
        <sz val="10"/>
        <color rgb="FF000000"/>
        <rFont val="Arial"/>
        <family val="2"/>
      </rPr>
      <t>DUE</t>
    </r>
  </si>
  <si>
    <t>IK/MOA</t>
  </si>
  <si>
    <t>Total TICC  -&gt; à reporter en [M3] 
=&gt; Max { 0 ; (911526 + 911301) − 911457  }</t>
  </si>
  <si>
    <t>HH/QTY</t>
  </si>
  <si>
    <t>HI/QTY</t>
  </si>
  <si>
    <t>HJ/QTY</t>
  </si>
  <si>
    <t>HK/QTY</t>
  </si>
  <si>
    <t>HL/QTY</t>
  </si>
  <si>
    <t>Production ou extraction de houilles, lignites et cokes</t>
  </si>
  <si>
    <t>HM/QTY</t>
  </si>
  <si>
    <r>
      <rPr>
        <sz val="10"/>
        <color rgb="FFC9211E"/>
        <rFont val="Arial"/>
        <family val="2"/>
      </rPr>
      <t>Installation de v</t>
    </r>
    <r>
      <rPr>
        <sz val="10"/>
        <color rgb="FF000000"/>
        <rFont val="Arial"/>
        <family val="2"/>
      </rPr>
      <t>alorisation de la biomasse</t>
    </r>
  </si>
  <si>
    <t>HN/QTY</t>
  </si>
  <si>
    <t xml:space="preserve">TOTAL QUANTITÉS EXONÉRÉES, EXEMPTÉES </t>
  </si>
  <si>
    <t>HO/QTY</t>
  </si>
  <si>
    <r>
      <rPr>
        <sz val="8"/>
        <color rgb="FF000000"/>
        <rFont val="Arial"/>
        <family val="2"/>
      </rPr>
      <t xml:space="preserve">Somme des lignes exonérées   
=&gt; Som : (911458 + 911459 + 911460 + 911461 + 911462 </t>
    </r>
    <r>
      <rPr>
        <strike/>
        <sz val="8"/>
        <color rgb="FF000000"/>
        <rFont val="Arial"/>
        <family val="2"/>
      </rPr>
      <t>+ 911463</t>
    </r>
    <r>
      <rPr>
        <sz val="8"/>
        <color rgb="FF000000"/>
        <rFont val="Arial"/>
        <family val="2"/>
      </rPr>
      <t xml:space="preserve"> + 911464)</t>
    </r>
  </si>
  <si>
    <t>HP/QTY</t>
  </si>
  <si>
    <t>Total des quantités TICC  -&gt; à reporter en [Q3]  
=&gt; Som : (911455 + 911299 + 911465)</t>
  </si>
  <si>
    <t xml:space="preserve"> - RÉCAPITULATIF </t>
  </si>
  <si>
    <t>Quantité</t>
  </si>
  <si>
    <t>Montant</t>
  </si>
  <si>
    <r>
      <rPr>
        <sz val="10"/>
        <color rgb="FF000000"/>
        <rFont val="Arial"/>
        <family val="2"/>
      </rPr>
      <t xml:space="preserve">TIC Électricité </t>
    </r>
    <r>
      <rPr>
        <sz val="10"/>
        <color rgb="FFC9211E"/>
        <rFont val="Arial"/>
        <family val="2"/>
      </rPr>
      <t>(accise sur l’électricité)</t>
    </r>
  </si>
  <si>
    <t>(total Q1)</t>
  </si>
  <si>
    <t>AE/QTY</t>
  </si>
  <si>
    <t>(total M1)</t>
  </si>
  <si>
    <t>AF/MOA</t>
  </si>
  <si>
    <t>(R)</t>
  </si>
  <si>
    <t>Report total TICFE  =&gt; 911350</t>
  </si>
  <si>
    <r>
      <rPr>
        <sz val="10"/>
        <color rgb="FF000000"/>
        <rFont val="Arial"/>
        <family val="2"/>
      </rPr>
      <t xml:space="preserve">TIC Gaz naturel </t>
    </r>
    <r>
      <rPr>
        <sz val="10"/>
        <color rgb="FFC9211E"/>
        <rFont val="Arial"/>
        <family val="2"/>
      </rPr>
      <t>(accise sur les gaz naturels)</t>
    </r>
    <r>
      <rPr>
        <sz val="10"/>
        <color rgb="FF000000"/>
        <rFont val="Arial"/>
        <family val="2"/>
      </rPr>
      <t xml:space="preserve"> </t>
    </r>
  </si>
  <si>
    <t>(total Q2)</t>
  </si>
  <si>
    <t>AG/QTY</t>
  </si>
  <si>
    <t>(total M2)</t>
  </si>
  <si>
    <t>AH/MOA</t>
  </si>
  <si>
    <t>Report total TICGN =&gt; 911250</t>
  </si>
  <si>
    <t>HL</t>
  </si>
  <si>
    <r>
      <rPr>
        <sz val="10"/>
        <color rgb="FF000000"/>
        <rFont val="Arial"/>
        <family val="2"/>
      </rPr>
      <t xml:space="preserve">TIC Houilles, lignites et cokes </t>
    </r>
    <r>
      <rPr>
        <sz val="10"/>
        <color rgb="FFC9211E"/>
        <rFont val="Arial"/>
        <family val="2"/>
      </rPr>
      <t>(accise sur les charbons)</t>
    </r>
  </si>
  <si>
    <t>(total Q3)</t>
  </si>
  <si>
    <t>AI/QTY</t>
  </si>
  <si>
    <t>(total M3)</t>
  </si>
  <si>
    <t>AJ/MOA</t>
  </si>
  <si>
    <t>Report total TICC    =&gt; 911302</t>
  </si>
  <si>
    <r>
      <rPr>
        <b/>
        <sz val="10"/>
        <color rgb="FF000000"/>
        <rFont val="Arial"/>
        <family val="2"/>
      </rPr>
      <t xml:space="preserve">Total TIC </t>
    </r>
    <r>
      <rPr>
        <b/>
        <sz val="10"/>
        <color rgb="FFC9211E"/>
        <rFont val="Arial"/>
        <family val="2"/>
      </rPr>
      <t>(ACCISE sur les produits énergétiques autres que les produits pétroliers)</t>
    </r>
    <r>
      <rPr>
        <b/>
        <sz val="10"/>
        <color rgb="FF000000"/>
        <rFont val="Arial"/>
        <family val="2"/>
      </rPr>
      <t xml:space="preserve"> à payer</t>
    </r>
  </si>
  <si>
    <t>AK/MOA</t>
  </si>
  <si>
    <t xml:space="preserve">Total TIC à payer  
=&gt; Som : (911529 + 911531+ 911533) </t>
  </si>
  <si>
    <r>
      <rPr>
        <b/>
        <sz val="11"/>
        <color rgb="FF000000"/>
        <rFont val="Arial"/>
        <family val="2"/>
      </rPr>
      <t xml:space="preserve"> EXCÉDENT DE TICFE </t>
    </r>
    <r>
      <rPr>
        <b/>
        <sz val="11"/>
        <color rgb="FFC9211E"/>
        <rFont val="Arial"/>
        <family val="2"/>
      </rPr>
      <t>(</t>
    </r>
    <r>
      <rPr>
        <b/>
        <sz val="10"/>
        <color rgb="FFC9211E"/>
        <rFont val="Arial"/>
        <family val="2"/>
      </rPr>
      <t>ACCISE SUR L’ÉLECTRICITÉ</t>
    </r>
    <r>
      <rPr>
        <b/>
        <sz val="11"/>
        <color rgb="FFC9211E"/>
        <rFont val="Arial"/>
        <family val="2"/>
      </rPr>
      <t>)</t>
    </r>
    <r>
      <rPr>
        <b/>
        <sz val="11"/>
        <color rgb="FF000000"/>
        <rFont val="Arial"/>
        <family val="2"/>
      </rPr>
      <t xml:space="preserve"> </t>
    </r>
    <r>
      <rPr>
        <b/>
        <sz val="10"/>
        <color rgb="FF000000"/>
        <rFont val="Arial"/>
        <family val="2"/>
      </rPr>
      <t xml:space="preserve"> </t>
    </r>
    <r>
      <rPr>
        <sz val="10"/>
        <color rgb="FF000000"/>
        <rFont val="Arial"/>
        <family val="2"/>
      </rPr>
      <t>(suite à application du bouclier tarifaire)</t>
    </r>
  </si>
  <si>
    <r>
      <rPr>
        <sz val="10"/>
        <color rgb="FF000000"/>
        <rFont val="Arial"/>
        <family val="2"/>
      </rPr>
      <t xml:space="preserve">Cumul des excédents de TICFE </t>
    </r>
    <r>
      <rPr>
        <sz val="10"/>
        <color rgb="FFC9211E"/>
        <rFont val="Arial"/>
        <family val="2"/>
      </rPr>
      <t>(accise sur l’électricité)</t>
    </r>
    <r>
      <rPr>
        <sz val="10"/>
        <color rgb="FF000000"/>
        <rFont val="Arial"/>
        <family val="2"/>
      </rPr>
      <t xml:space="preserve"> constatés 
</t>
    </r>
    <r>
      <rPr>
        <i/>
        <sz val="11"/>
        <color rgb="FF000000"/>
        <rFont val="Calibri"/>
      </rPr>
      <t>(à reporter sur le formulaire n°2040-TIC-REMB)</t>
    </r>
  </si>
  <si>
    <t>AL/MOA</t>
  </si>
  <si>
    <t>Reprise de l’excédent TICFE 
=&gt; Som : 911448 + 911523 + 911393</t>
  </si>
  <si>
    <r>
      <rPr>
        <sz val="10"/>
        <color rgb="FF000000"/>
        <rFont val="Arial"/>
        <family val="2"/>
      </rPr>
      <t>Montant d’excédent de TICFE</t>
    </r>
    <r>
      <rPr>
        <sz val="10"/>
        <color rgb="FFC9211E"/>
        <rFont val="Arial"/>
        <family val="2"/>
      </rPr>
      <t xml:space="preserve"> (accise sur l’électricité)</t>
    </r>
    <r>
      <rPr>
        <sz val="10"/>
        <color rgb="FF000000"/>
        <rFont val="Arial"/>
        <family val="2"/>
      </rPr>
      <t xml:space="preserve"> imputé sur le « Total TIC à payer » 
</t>
    </r>
    <r>
      <rPr>
        <i/>
        <sz val="10"/>
        <color rgb="FF000000"/>
        <rFont val="Arial"/>
        <family val="2"/>
      </rPr>
      <t>(à reporter sur le formulaire n°2040-TIC-REMB)</t>
    </r>
  </si>
  <si>
    <t>AM/MOA</t>
  </si>
  <si>
    <t>E2=E1 si TG−E1&gt;=0 sinon E2=TG</t>
  </si>
  <si>
    <r>
      <rPr>
        <b/>
        <sz val="10"/>
        <color rgb="FF000000"/>
        <rFont val="Arial"/>
        <family val="2"/>
      </rPr>
      <t xml:space="preserve">Total TIC </t>
    </r>
    <r>
      <rPr>
        <b/>
        <sz val="10"/>
        <color rgb="FFC9211E"/>
        <rFont val="Arial"/>
        <family val="2"/>
      </rPr>
      <t xml:space="preserve">(ACCISE sur les produits énergétiques autres que les produits pétroliers) </t>
    </r>
    <r>
      <rPr>
        <b/>
        <sz val="10"/>
        <color rgb="FF000000"/>
        <rFont val="Arial"/>
        <family val="2"/>
      </rPr>
      <t>restant à payer après imputation</t>
    </r>
  </si>
  <si>
    <t>AN/MOA</t>
  </si>
  <si>
    <t>E3=TG−E2</t>
  </si>
  <si>
    <r>
      <rPr>
        <b/>
        <sz val="10"/>
        <color rgb="FF000000"/>
        <rFont val="Arial"/>
        <family val="2"/>
      </rPr>
      <t xml:space="preserve">Montant de TICFE </t>
    </r>
    <r>
      <rPr>
        <b/>
        <sz val="10"/>
        <color rgb="FFC9211E"/>
        <rFont val="Arial"/>
        <family val="2"/>
      </rPr>
      <t>(accise sur l’électricité)</t>
    </r>
    <r>
      <rPr>
        <b/>
        <sz val="10"/>
        <color rgb="FF000000"/>
        <rFont val="Arial"/>
        <family val="2"/>
      </rPr>
      <t xml:space="preserve"> restant à rembourser après imputation
</t>
    </r>
    <r>
      <rPr>
        <i/>
        <sz val="11"/>
        <color rgb="FF000000"/>
        <rFont val="Calibri"/>
      </rPr>
      <t>(à reporter sur le formulaire n°2040-TIC-REMB)</t>
    </r>
  </si>
  <si>
    <t>AO/MOA</t>
  </si>
  <si>
    <t>E4=E1−E2</t>
  </si>
  <si>
    <t>CADRE RÉSERVÉ A LA CORRESPONDANCE</t>
  </si>
  <si>
    <t>AP/FTX</t>
  </si>
  <si>
    <t>Code ligne NDOC</t>
  </si>
  <si>
    <t>Libellé</t>
  </si>
  <si>
    <t>Code NREF déclencheur</t>
  </si>
  <si>
    <t>Format 
N-REF</t>
  </si>
  <si>
    <t>Indice de répétition</t>
  </si>
  <si>
    <t>Type Zone</t>
  </si>
  <si>
    <t>Type caractères</t>
  </si>
  <si>
    <t>Nombre caractères</t>
  </si>
  <si>
    <t>Propriétés</t>
  </si>
  <si>
    <t>Type (cohérence ou calcul CA PRO )</t>
  </si>
  <si>
    <t>Code NREF erreur si différent  du code NREF déclencheur</t>
  </si>
  <si>
    <t>Contrôles à effectuer et calculs exécutés</t>
  </si>
  <si>
    <t>Déclencheur contrôle  (saisie, validation ou saisie + validation)</t>
  </si>
  <si>
    <t>Filière (EDI, EFI ou EDI + EFI)</t>
  </si>
  <si>
    <t>Code erreur EFI</t>
  </si>
  <si>
    <t>Type message EFI (Bloquant ou Alerte ou Confirmation)</t>
  </si>
  <si>
    <t>Code erreur EDI</t>
  </si>
  <si>
    <t>Message EFI</t>
  </si>
  <si>
    <t>Message EDI</t>
  </si>
  <si>
    <t>Global</t>
  </si>
  <si>
    <t>Cohérence</t>
  </si>
  <si>
    <t>911316</t>
  </si>
  <si>
    <t>Si 911233 non servi
Alors ((911316 servi) ou (911232 servi) ou (911290 servi))
Sinon code erreur</t>
  </si>
  <si>
    <t>Validation</t>
  </si>
  <si>
    <t>EFI</t>
  </si>
  <si>
    <t>B284</t>
  </si>
  <si>
    <t>Bloquant</t>
  </si>
  <si>
    <t>Si vous êtes concerné par les taxes intérieures de consommation, vous devez au moins déclarer une composante TIC.</t>
  </si>
  <si>
    <t xml:space="preserve">Si (911233 non servi) et (911316 non servi) et (911232 non servi) et 911290 non servi) Alors code erreur  </t>
  </si>
  <si>
    <t>Déclaration invalide : Vous devez cocher au moins une taxe intérieure de consommation ou indiquer ne pas être concerner pas les taxes intérieures à la consommation.</t>
  </si>
  <si>
    <t xml:space="preserve">Si (911233 servi)
Alors  (911316 non servi) et (911232 non servi) et 911290 non servi) 
Sinon code erreur  </t>
  </si>
  <si>
    <t xml:space="preserve">Déclaration invalide : vous avez coché au moins une  taxe intérieure à la consommation et vous indiquez ne pas être concerner par les taxes intérieures à la consommation </t>
  </si>
  <si>
    <t>Cadre - Définition du périmètre de la déclaration</t>
  </si>
  <si>
    <t>Composante TIC « Électricité »</t>
  </si>
  <si>
    <t>S</t>
  </si>
  <si>
    <t>Si 911316 servi
Alors 911233 non servi
Sinon code erreur</t>
  </si>
  <si>
    <t>Saisie + Validation</t>
  </si>
  <si>
    <t>B285</t>
  </si>
  <si>
    <t>Vous n'êtes pas concerné par les taxes intérieures de consommation, vous ne pouvez pas remplir la déclaration des TIC.</t>
  </si>
  <si>
    <t>Composante TIC « Gaz naturel »</t>
  </si>
  <si>
    <t>911232</t>
  </si>
  <si>
    <t>Si 911232 servi
Alors 911233 non servi
Sinon code erreur</t>
  </si>
  <si>
    <t>Composante TIC « Houilles, lignites et cokes »</t>
  </si>
  <si>
    <t>911290</t>
  </si>
  <si>
    <t>Si 911290 servi
Alors 911233 non servi
Sinon code erreur</t>
  </si>
  <si>
    <t>911319</t>
  </si>
  <si>
    <r>
      <rPr>
        <sz val="8"/>
        <color rgb="FF000000"/>
        <rFont val="Arial"/>
        <family val="2"/>
      </rPr>
      <t xml:space="preserve">Si 911316 servi
Alors ((911319 servi et &gt; 0) ou (911369 servi et &gt; 0) ou (911321 servi et &gt; 0) ou (911371 servi et &gt; 0) ou (911323 servi et &gt; 0)  ou (911327 servi et &gt; 0) ou (911375 servi et &gt; 0) ou (911329 servi et &gt; 0) ou (911377 servi et &gt; 0) ou (911331 servi et &gt; 0) ou (911379 servi et &gt; 0) ou (911333 servi et &gt; 0) ou (911381 servi et &gt; 0) ou (911335 servi et &gt; 0) ou (911383 servi et &gt; 0) ou (911337 servi et &gt; 0) ou (911385 servi et &gt; 0) ou (911339 servi et &gt; 0) ou (911341 servi et &gt; 0) ou (911343 servi et &gt; 0) ou (911387 servi et &gt; 0) ou (911345 servi et &gt; 0) ou (911389 servi et &gt; 0) ou (911445 servi et &gt; 0) ou (911391 servi et &gt; 0) ou (911443 servi et &gt; 0) ou (911444 servi et &gt; 0) ou (911363 servi et &gt; 0) ou (911365 servi et &gt; 0) ou (911349 servi et &gt; 0) ou (911447 servi et &gt; 0) ou (911351 servi et &gt; 0) ou (911352 servi et &gt; 0) ou (911353 servi et &gt; 0) ou (911354 servi et &gt; 0) ou (911355 servi et &gt; 0) ou (911356 servi et &gt; 0) ou (911357 servi et &gt; 0) ou (911368 servi et &gt; 0) ou (911394 servi et &gt; 0) ou (911396 servi et &gt; 0) ou (911398 servi et &gt; 0) ou (911400 servi et &gt; 0) ou (911310 servi et &gt; 0) ou (911312 servi et &gt; 0) ou (911467 servi et &gt; 0) ou (911469 servi et &gt; 0) </t>
    </r>
    <r>
      <rPr>
        <sz val="8"/>
        <color rgb="FFC9211E"/>
        <rFont val="Arial"/>
        <family val="2"/>
      </rPr>
      <t>ou (912993 servi et &gt; 0) ou (912995 servi et &gt; 0)</t>
    </r>
    <r>
      <rPr>
        <sz val="8"/>
        <color rgb="FF000000"/>
        <rFont val="Arial"/>
        <family val="2"/>
      </rPr>
      <t xml:space="preserve"> </t>
    </r>
    <r>
      <rPr>
        <strike/>
        <sz val="8"/>
        <color rgb="FFC9211E"/>
        <rFont val="Arial"/>
        <family val="2"/>
      </rPr>
      <t>ou (912997 servi et &gt; 0)</t>
    </r>
    <r>
      <rPr>
        <sz val="8"/>
        <color rgb="FF000000"/>
        <rFont val="Arial"/>
        <family val="2"/>
      </rPr>
      <t xml:space="preserve"> )
Sinon code erreur</t>
    </r>
  </si>
  <si>
    <t>EDI + EFI</t>
  </si>
  <si>
    <t>B263</t>
  </si>
  <si>
    <t>Vous devez saisir au moins une ligne de quantités pour la composante sélectionnée.</t>
  </si>
  <si>
    <t>Déclaration invalide : Vous devez valoriser une quantité ou un montant sur au moins une ligne de la taxe intérieure à la consommation sélectionnée.</t>
  </si>
  <si>
    <t>911235</t>
  </si>
  <si>
    <r>
      <rPr>
        <sz val="8"/>
        <color rgb="FF000000"/>
        <rFont val="Arial"/>
        <family val="2"/>
      </rPr>
      <t xml:space="preserve">Si 911232 servi
Alors ( (911235 servi et &gt; 0) ou (911272 servi et &gt; 0) ou (911264 servi et &gt; 0) ou (911237 servi et &gt; 0) ou (911241 servi et &gt; 0) ou (911243 servi et &gt; 0) ou (911245 servi et &gt; 0) ou (911266 servi et &gt; 0) ou (911268 servi et &gt; 0) ou (911249 servi et &gt; 0) ou (911453 servi et &gt; 0) ou (911251 servi et &gt; 0) ou (911252 servi et &gt; 0) ou (911253 servi et &gt; 0) ou (911254 servi et &gt; 0) ou (911255 servi et &gt; 0) </t>
    </r>
    <r>
      <rPr>
        <strike/>
        <sz val="8"/>
        <color rgb="FF000000"/>
        <rFont val="Arial"/>
        <family val="2"/>
      </rPr>
      <t>ou (911256 servi et &gt; 0)</t>
    </r>
    <r>
      <rPr>
        <sz val="8"/>
        <color rgb="FF000000"/>
        <rFont val="Arial"/>
        <family val="2"/>
      </rPr>
      <t xml:space="preserve"> ou (911257 servi et &gt; 0) ou (911258 servi et &gt; 0) </t>
    </r>
    <r>
      <rPr>
        <sz val="8"/>
        <color rgb="FFC9211E"/>
        <rFont val="Arial"/>
        <family val="2"/>
      </rPr>
      <t>ou (912998 servi et &gt; 0)</t>
    </r>
    <r>
      <rPr>
        <sz val="8"/>
        <color rgb="FF000000"/>
        <rFont val="Arial"/>
        <family val="2"/>
      </rPr>
      <t xml:space="preserve"> )
Sinon code erreur</t>
    </r>
  </si>
  <si>
    <t>911293</t>
  </si>
  <si>
    <r>
      <rPr>
        <sz val="8"/>
        <color rgb="FF000000"/>
        <rFont val="Arial"/>
        <family val="2"/>
      </rPr>
      <t xml:space="preserve">Si 911290 servi
Alors ((911293 servi et &gt; 0) ou (911295 servi et &gt; 0)  ou (911297 servi et &gt; 0) ou  (911301 servi et &gt; 0) ou (911457 servi et &gt; 0) ou (911458 servi et &gt; 0) ou (911459 servi et &gt; 0) ou (911460 servi et &gt; 0) ou (911461 servi et &gt; 0) ou (911462 servi et &gt; 0) </t>
    </r>
    <r>
      <rPr>
        <strike/>
        <sz val="8"/>
        <color rgb="FF000000"/>
        <rFont val="Arial"/>
        <family val="2"/>
      </rPr>
      <t>ou (911463 servi et &gt; 0)</t>
    </r>
    <r>
      <rPr>
        <sz val="8"/>
        <color rgb="FF000000"/>
        <rFont val="Arial"/>
        <family val="2"/>
      </rPr>
      <t xml:space="preserve"> ou (911464 servi et &gt; 0) </t>
    </r>
    <r>
      <rPr>
        <sz val="8"/>
        <color rgb="FFC9211E"/>
        <rFont val="Arial"/>
        <family val="2"/>
      </rPr>
      <t xml:space="preserve">ou (911306 servi et &gt; 0) </t>
    </r>
    <r>
      <rPr>
        <strike/>
        <sz val="8"/>
        <color rgb="FF127622"/>
        <rFont val="Arial"/>
        <family val="2"/>
      </rPr>
      <t>ou (911308 servi et &gt; 0)</t>
    </r>
    <r>
      <rPr>
        <sz val="8"/>
        <color rgb="FFC9211E"/>
        <rFont val="Arial"/>
        <family val="2"/>
      </rPr>
      <t xml:space="preserve"> </t>
    </r>
    <r>
      <rPr>
        <sz val="8"/>
        <color rgb="FF000000"/>
        <rFont val="Arial"/>
        <family val="2"/>
      </rPr>
      <t>)
Sinon code erreur</t>
    </r>
  </si>
  <si>
    <t>Cadre 1 - Taxe intérieure de consommation sur l’électricité</t>
  </si>
  <si>
    <t>Cadre de la composante TIC « Électricité »</t>
  </si>
  <si>
    <r>
      <rPr>
        <sz val="8"/>
        <color rgb="FF000000"/>
        <rFont val="Arial"/>
        <family val="2"/>
      </rPr>
      <t xml:space="preserve">Si  (
(911319 servi et &gt; 0) ou (911369 servi et &gt; 0) ou (911321 servi et &gt; 0) ou (911371 servi et &gt; 0) ou (911323 servi et &gt; 0)  ou (911327 servi et &gt; 0) ou (911375 servi et &gt; 0) ou (911329 servi et &gt; 0) ou (911377 servi et &gt; 0) ou (911331 servi et &gt; 0) ou (911379 servi et &gt; 0) ou (911333 servi et &gt; 0) ou (911381 servi et &gt; 0) ou (911335 servi et &gt; 0) ou (911383 servi et &gt; 0) ou (911337 servi et &gt; 0) ou (911385 servi et &gt; 0) ou (911339 servi et &gt; 0) ou (911341 servi et &gt; 0) ou (911343 servi et &gt; 0) ou (911387 servi et &gt; 0) ou (911345 servi et &gt; 0) ou (911389 servi et &gt; 0) ou (911445 servi et &gt; 0) ou (911391 servi et &gt; 0) ou (911443 servi et &gt; 0) ou (911444 servi et &gt; 0) ou (911363 servi et &gt; 0) ou (911365 servi et &gt; 0) ou (911349 servi et &gt; 0) ou (911447 servi et &gt; 0) ou (911351 servi et &gt; 0) ou (911352 servi et &gt; 0) ou (911353 servi et &gt; 0) ou (911354 servi et &gt; 0) ou (911355 servi et &gt; 0) ou (911356 servi et &gt; 0) ou (911357 servi et &gt; 0) ou (911368 servi et &gt; 0) ou (911394 servi et &gt; 0) ou (911396 servi et &gt; 0) ou (911398 servi et &gt; 0) ou (911400 servi et &gt; 0) ou (911310 servi et &gt; 0) ou (911312 servi et &gt; 0) ou (911467 servi et &gt; 0) ou (911469 servi et &gt; 0)  </t>
    </r>
    <r>
      <rPr>
        <sz val="8"/>
        <color rgb="FFC9211E"/>
        <rFont val="Arial"/>
        <family val="2"/>
      </rPr>
      <t>ou (912993 servi et &gt; 0) ou (912995 et &gt; 0)</t>
    </r>
    <r>
      <rPr>
        <sz val="8"/>
        <color rgb="FF000000"/>
        <rFont val="Arial"/>
        <family val="2"/>
      </rPr>
      <t xml:space="preserve"> </t>
    </r>
    <r>
      <rPr>
        <strike/>
        <sz val="8"/>
        <color rgb="FFC9211E"/>
        <rFont val="Arial"/>
        <family val="2"/>
      </rPr>
      <t>ou (912997 et &gt; 0)</t>
    </r>
    <r>
      <rPr>
        <sz val="8"/>
        <color rgb="FFC9211E"/>
        <rFont val="Arial"/>
        <family val="2"/>
      </rPr>
      <t xml:space="preserve"> </t>
    </r>
    <r>
      <rPr>
        <sz val="8"/>
        <color rgb="FF000000"/>
        <rFont val="Arial"/>
        <family val="2"/>
      </rPr>
      <t>)
Alors (911316 servi )
Sinon code erreur</t>
    </r>
  </si>
  <si>
    <t>Déclaration invalide : présence de valeur et/ou de quantité sur le cadre de la taxe intérieure à la consommation de l’électricité et cette composante n’est pas sélectionnée.</t>
  </si>
  <si>
    <t>Ligne, Electricité directement fournie aux aéronef …</t>
  </si>
  <si>
    <t xml:space="preserve">911391 </t>
  </si>
  <si>
    <t>9(15) V9(3)</t>
  </si>
  <si>
    <t xml:space="preserve">Num </t>
  </si>
  <si>
    <r>
      <rPr>
        <sz val="8"/>
        <color rgb="FF000000"/>
        <rFont val="Arial"/>
        <family val="2"/>
      </rPr>
      <t xml:space="preserve">Si (911391 servi et &gt; 0 )
Alors (DateFinPer = ou &gt; TICFE_DateAeronef)  
Sinon code erreur  
</t>
    </r>
    <r>
      <rPr>
        <i/>
        <sz val="8"/>
        <color rgb="FF000000"/>
        <rFont val="Arial"/>
        <family val="2"/>
      </rPr>
      <t xml:space="preserve">== Commentaire ==
DateFinPer : constante, date de fin de la période d’imposition
TICFE_DateAeronef : constante, Date d’ouverture de la donnée quantité de la ligne aéronef, soit 01/01/2099 car non défini    </t>
    </r>
    <r>
      <rPr>
        <sz val="8"/>
        <color rgb="FF000000"/>
        <rFont val="Arial"/>
        <family val="2"/>
      </rPr>
      <t xml:space="preserve"> </t>
    </r>
  </si>
  <si>
    <t>B293</t>
  </si>
  <si>
    <t>079</t>
  </si>
  <si>
    <t xml:space="preserve">Cette donnée n’est pas autorisée à la saisie pour la période déclarée. </t>
  </si>
  <si>
    <t>Code CCDDDD du FFFFFFFFFFMMIIII, donnée non autorisée pour la période déclarée.</t>
  </si>
  <si>
    <t>Cadre 2 - Taxe intérieure de consommation sur le gaz naturel</t>
  </si>
  <si>
    <t>Cadre de la composante TIC « Gaz naturel »</t>
  </si>
  <si>
    <r>
      <rPr>
        <sz val="8"/>
        <color rgb="FF000000"/>
        <rFont val="Arial"/>
        <family val="2"/>
      </rPr>
      <t xml:space="preserve">Si  (
(911235 servi et &gt; 0) ou (911272 servi et &gt; 0) ou (911264 servi et &gt; 0) ou (911237 servi et &gt; 0) ou (911241 servi et &gt; 0) ou (911243 servi et &gt; 0) ou (911245 servi et &gt; 0) ou (911266 servi et &gt; 0) ou (911268 servi et &gt; 0) ou (911249 servi et &gt; 0) ou (911453 servi et &gt; 0) ou (911251 servi et &gt; 0) ou (911252 servi et &gt; 0) ou (911253 servi et &gt; 0) ou (911254 servi et &gt; 0) ou (911255 servi et &gt; 0) </t>
    </r>
    <r>
      <rPr>
        <strike/>
        <sz val="8"/>
        <color rgb="FF000000"/>
        <rFont val="Arial"/>
        <family val="2"/>
      </rPr>
      <t>ou (911256 servi et &gt; 0)</t>
    </r>
    <r>
      <rPr>
        <sz val="8"/>
        <color rgb="FF000000"/>
        <rFont val="Arial"/>
        <family val="2"/>
      </rPr>
      <t xml:space="preserve"> ou (911257 servi et &gt; 0) ou (911258 servi et &gt; 0) ou </t>
    </r>
    <r>
      <rPr>
        <sz val="8"/>
        <color rgb="FFC9211E"/>
        <rFont val="Arial"/>
        <family val="2"/>
      </rPr>
      <t>(912998 servi et &gt; 0)</t>
    </r>
    <r>
      <rPr>
        <sz val="8"/>
        <color rgb="FF000000"/>
        <rFont val="Arial"/>
        <family val="2"/>
      </rPr>
      <t xml:space="preserve"> 
)
Alors ( 911232 servi )
Sinon code erreur</t>
    </r>
  </si>
  <si>
    <t>Déclaration invalide : présence de valeur et/ou de quantité sur le cadre de la taxe intérieure à la consommation du gaz naturel et cette composante n’est pas sélectionnée.</t>
  </si>
  <si>
    <t>Cadre 3 - Taxe intérieure de consommation sur le charbon</t>
  </si>
  <si>
    <t>Cadre de la composante TIC « Houilles, lignites et cokes »</t>
  </si>
  <si>
    <r>
      <rPr>
        <sz val="8"/>
        <color rgb="FF000000"/>
        <rFont val="Arial"/>
        <family val="2"/>
      </rPr>
      <t xml:space="preserve">Si  (
(911293 servi et &gt; 0) ou (911295 servi et &gt; 0) ou (911297 servi et &gt; 0) ou (911301 servi et &gt; 0) ou (911457 servi et &gt; 0) ou (911458 servi et &gt; 0) ou (911459 servi et &gt; 0) ou (911460 servi et &gt; 0) ou (911461 servi et &gt; 0) ou (911462 servi et &gt; 0) </t>
    </r>
    <r>
      <rPr>
        <strike/>
        <sz val="8"/>
        <color rgb="FF000000"/>
        <rFont val="Arial"/>
        <family val="2"/>
      </rPr>
      <t>ou (911463 servi et &gt; 0)</t>
    </r>
    <r>
      <rPr>
        <sz val="8"/>
        <color rgb="FF000000"/>
        <rFont val="Arial"/>
        <family val="2"/>
      </rPr>
      <t xml:space="preserve"> ou (911464 servi et &gt; 0) </t>
    </r>
    <r>
      <rPr>
        <sz val="8"/>
        <color rgb="FFC9211E"/>
        <rFont val="Arial"/>
        <family val="2"/>
      </rPr>
      <t xml:space="preserve">ou (911306 servi et &gt; 0) </t>
    </r>
    <r>
      <rPr>
        <strike/>
        <sz val="8"/>
        <color rgb="FF127622"/>
        <rFont val="Arial"/>
        <family val="2"/>
      </rPr>
      <t>ou (911308 servi et &gt; 0</t>
    </r>
    <r>
      <rPr>
        <sz val="8"/>
        <color rgb="FFC9211E"/>
        <rFont val="Arial"/>
        <family val="2"/>
      </rPr>
      <t xml:space="preserve">)
</t>
    </r>
    <r>
      <rPr>
        <sz val="8"/>
        <color rgb="FF000000"/>
        <rFont val="Arial"/>
        <family val="2"/>
      </rPr>
      <t>)
Alors ( 911290 servi )
Sinon code erreur</t>
    </r>
  </si>
  <si>
    <t>Déclaration invalide : présence de valeur et/ou de quantité sur le cadre de la taxe intérieure à la consommation du charbon (Houilles, lignites et cokes) et cette composante n’est pas sélectionnée.</t>
  </si>
  <si>
    <t xml:space="preserve">Cadre  - Récapitulatif </t>
  </si>
  <si>
    <t>Si 911316 servi
Alors 911529 servi
Sinon code erreur</t>
  </si>
  <si>
    <t>Erreur zone CCDDDD du FFFFFFFFFFIIII : la donnée est obligatoirement servie, même égale à zéro au regard de la déclaration déclarée/déposée.</t>
  </si>
  <si>
    <t>Si 911232 servi
Alors 911531 servi
Sinon code erreur</t>
  </si>
  <si>
    <t>Si 911290 servi
Alors 911533 servi
Sinon code erreur</t>
  </si>
  <si>
    <t>Total TIC à Payer</t>
  </si>
  <si>
    <t>Si (911316 servi) ou (911232 servi) ou  (911290 servi)
Alors 911534 servi
Sinon code erreur</t>
  </si>
  <si>
    <t>Version de l'imprimé 2020TGAP dans NDOC</t>
  </si>
  <si>
    <t>N° Version/Epreuve</t>
  </si>
  <si>
    <t>Nom du modèle</t>
  </si>
  <si>
    <t>Début de publication</t>
  </si>
  <si>
    <t>Période d'application</t>
  </si>
  <si>
    <t>Statut</t>
  </si>
  <si>
    <t>Commentaire</t>
  </si>
  <si>
    <t>TOPEE NDOC</t>
  </si>
  <si>
    <t>Obsolète</t>
  </si>
  <si>
    <t>Utilisable / Utilisée</t>
  </si>
  <si>
    <t>01/09</t>
  </si>
  <si>
    <t>#MI#MI2040TIC# #MILLESIME#21# #CODTFO#DEC# 2040TIC</t>
  </si>
  <si>
    <t>17/ 01/2022</t>
  </si>
  <si>
    <t>Du 01/01/2022 au 31/12/2022</t>
  </si>
  <si>
    <t>Validé</t>
  </si>
  <si>
    <t>Valable du 01/01/2022</t>
  </si>
  <si>
    <t xml:space="preserve">Non en EDI </t>
  </si>
  <si>
    <t>02/04</t>
  </si>
  <si>
    <t>Du 01/02/2021 au 31/12/2022</t>
  </si>
  <si>
    <t>Valable du 02/01/2021</t>
  </si>
  <si>
    <t>03/00</t>
  </si>
  <si>
    <t>#MI#MI2040TIC# #MILLESIME#22# #CODTFO#DEC# 2040TIC</t>
  </si>
  <si>
    <t>Du 01/09/2022 au 31/12/2022</t>
  </si>
  <si>
    <t>Valable du 01/09/2022</t>
  </si>
  <si>
    <t>04/00</t>
  </si>
  <si>
    <t>#MI#MI2040TIC# #MILLESIME#31# #CODTFO#DEC# 2040TIC</t>
  </si>
  <si>
    <t xml:space="preserve">Du 01/01/2023 au </t>
  </si>
  <si>
    <t>Valable du 01/01/2023</t>
  </si>
  <si>
    <t xml:space="preserve">Non  </t>
  </si>
  <si>
    <t>05/03</t>
  </si>
  <si>
    <t>06/02</t>
  </si>
  <si>
    <t>#MI#MI2040TIC# #MILLESIME#41# #CODTFO#DEC# 2040TIC</t>
  </si>
  <si>
    <t xml:space="preserve">Du 01/01/2024 au </t>
  </si>
  <si>
    <t>Valable du 01/01/2024</t>
  </si>
  <si>
    <r>
      <t xml:space="preserve">Tarif en €/MWh
</t>
    </r>
    <r>
      <rPr>
        <i/>
        <sz val="8"/>
        <color rgb="FF000000"/>
        <rFont val="Arial"/>
        <family val="2"/>
      </rPr>
      <t>(B)</t>
    </r>
  </si>
  <si>
    <r>
      <t xml:space="preserve">Somme des lignes taux réduits   
=&gt; Som : (911296 + 911298 + </t>
    </r>
    <r>
      <rPr>
        <sz val="8"/>
        <color rgb="FF780373"/>
        <rFont val="Arial"/>
        <family val="2"/>
      </rPr>
      <t xml:space="preserve">911307 </t>
    </r>
    <r>
      <rPr>
        <strike/>
        <sz val="8"/>
        <color rgb="FF780373"/>
        <rFont val="Arial"/>
        <family val="2"/>
      </rPr>
      <t>+ 911309</t>
    </r>
    <r>
      <rPr>
        <strike/>
        <sz val="8"/>
        <color rgb="FF000000"/>
        <rFont val="Arial"/>
        <family val="2"/>
      </rPr>
      <t xml:space="preserve"> </t>
    </r>
    <r>
      <rPr>
        <sz val="8"/>
        <color rgb="FF000000"/>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</si>
</sst>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0.00&quot;    &quot;;\-#,##0.00&quot;    &quot;;\-#&quot;    &quot;;@\ "/>
    <numFmt numFmtId="165" formatCode="dd/mm/yy"/>
  </numFmts>
  <fonts count="91" x14ac:knownFonts="1">
    <font>
      <sz val="11"/>
      <color rgb="FF000000"/>
      <name val="Calibri"/>
    </font>
    <font>
      <b/>
      <i/>
      <u/>
      <sz val="11"/>
      <color rgb="FF000000"/>
      <name val="Calibri"/>
    </font>
    <font>
      <b/>
      <i/>
      <sz val="16"/>
      <color rgb="FF000000"/>
      <name val="Calibri"/>
    </font>
    <font>
      <b/>
      <sz val="10"/>
      <name val="Arial"/>
      <family val="2"/>
    </font>
    <font>
      <b/>
      <sz val="10"/>
      <color rgb="FFFF0000"/>
      <name val="Arial"/>
      <family val="2"/>
    </font>
    <font>
      <b/>
      <u/>
      <sz val="10"/>
      <name val="Arial"/>
      <family val="2"/>
    </font>
    <font>
      <sz val="10"/>
      <name val="Arial"/>
      <family val="2"/>
    </font>
    <font>
      <b/>
      <sz val="10"/>
      <color rgb="FFC9211E"/>
      <name val="Arial"/>
      <family val="2"/>
    </font>
    <font>
      <b/>
      <sz val="10"/>
      <color rgb="FF000000"/>
      <name val="Arial"/>
      <family val="2"/>
    </font>
    <font>
      <b/>
      <sz val="10"/>
      <color rgb="FF127622"/>
      <name val="Arial"/>
      <family val="2"/>
    </font>
    <font>
      <sz val="9"/>
      <color rgb="FF000000"/>
      <name val="Times New Roman"/>
      <family val="1"/>
    </font>
    <font>
      <b/>
      <sz val="9"/>
      <name val="Times New Roman"/>
      <family val="1"/>
    </font>
    <font>
      <sz val="9"/>
      <name val="Times New Roman"/>
      <family val="1"/>
    </font>
    <font>
      <b/>
      <sz val="9"/>
      <color rgb="FF000000"/>
      <name val="Times New Roman"/>
      <family val="1"/>
    </font>
    <font>
      <sz val="9"/>
      <color rgb="FFC9211E"/>
      <name val="Times New Roman"/>
      <family val="1"/>
    </font>
    <font>
      <sz val="9"/>
      <color rgb="FFC9211E"/>
      <name val="Arial"/>
      <family val="2"/>
    </font>
    <font>
      <strike/>
      <sz val="9"/>
      <color rgb="FFC9211E"/>
      <name val="Times New Roman"/>
      <family val="1"/>
    </font>
    <font>
      <sz val="9"/>
      <color rgb="FF127622"/>
      <name val="Times New Roman"/>
      <family val="1"/>
    </font>
    <font>
      <sz val="9"/>
      <color rgb="FF780373"/>
      <name val="Times New Roman"/>
      <family val="1"/>
    </font>
    <font>
      <strike/>
      <sz val="9"/>
      <color rgb="FF224B12"/>
      <name val="Times New Roman"/>
      <family val="1"/>
    </font>
    <font>
      <strike/>
      <sz val="9"/>
      <color rgb="FF780373"/>
      <name val="Times New Roman"/>
      <family val="1"/>
    </font>
    <font>
      <strike/>
      <sz val="9"/>
      <color rgb="FF000000"/>
      <name val="Times New Roman"/>
      <family val="1"/>
    </font>
    <font>
      <b/>
      <sz val="11"/>
      <color rgb="FF000000"/>
      <name val="Calibri"/>
    </font>
    <font>
      <b/>
      <u/>
      <sz val="11"/>
      <color rgb="FF000000"/>
      <name val="Calibri"/>
    </font>
    <font>
      <b/>
      <sz val="16"/>
      <color rgb="FF000000"/>
      <name val="Calibri"/>
    </font>
    <font>
      <b/>
      <sz val="12"/>
      <color rgb="FFFFFFFF"/>
      <name val="Calibri"/>
    </font>
    <font>
      <i/>
      <sz val="11"/>
      <color rgb="FF000000"/>
      <name val="Calibri"/>
    </font>
    <font>
      <b/>
      <sz val="12"/>
      <color rgb="FF000000"/>
      <name val="Calibri"/>
    </font>
    <font>
      <sz val="11"/>
      <color rgb="FFFFFFFF"/>
      <name val="Calibri"/>
    </font>
    <font>
      <b/>
      <i/>
      <sz val="12"/>
      <color rgb="FF000000"/>
      <name val="Calibri"/>
    </font>
    <font>
      <sz val="11"/>
      <color rgb="FFFF6600"/>
      <name val="Calibri"/>
    </font>
    <font>
      <sz val="7"/>
      <color rgb="FF000000"/>
      <name val="Arial"/>
      <family val="2"/>
    </font>
    <font>
      <sz val="11"/>
      <color rgb="FF000000"/>
      <name val="Arial"/>
      <family val="2"/>
    </font>
    <font>
      <sz val="8"/>
      <color rgb="FF000000"/>
      <name val="Arial"/>
      <family val="2"/>
    </font>
    <font>
      <b/>
      <sz val="16"/>
      <color rgb="FFFF0000"/>
      <name val="Arial"/>
      <family val="2"/>
    </font>
    <font>
      <sz val="8"/>
      <color rgb="FF800000"/>
      <name val="Arial"/>
      <family val="2"/>
    </font>
    <font>
      <sz val="12"/>
      <color rgb="FFC9211E"/>
      <name val="Arial"/>
      <family val="2"/>
    </font>
    <font>
      <b/>
      <sz val="14"/>
      <color rgb="FF000000"/>
      <name val="Arial"/>
      <family val="2"/>
    </font>
    <font>
      <b/>
      <sz val="16"/>
      <color rgb="FF000000"/>
      <name val="Arial"/>
      <family val="2"/>
    </font>
    <font>
      <b/>
      <sz val="14"/>
      <color rgb="FFC9211E"/>
      <name val="Arial"/>
      <family val="2"/>
    </font>
    <font>
      <b/>
      <sz val="9"/>
      <color rgb="FF000000"/>
      <name val="Arial"/>
      <family val="2"/>
    </font>
    <font>
      <b/>
      <sz val="13"/>
      <color rgb="FFFFFFFF"/>
      <name val="Arial"/>
      <family val="2"/>
    </font>
    <font>
      <sz val="10"/>
      <color rgb="FF000000"/>
      <name val="Arial"/>
      <family val="2"/>
    </font>
    <font>
      <strike/>
      <sz val="10"/>
      <color rgb="FF000000"/>
      <name val="Arial"/>
      <family val="2"/>
    </font>
    <font>
      <sz val="10"/>
      <color rgb="FFC9211E"/>
      <name val="Arial"/>
      <family val="2"/>
    </font>
    <font>
      <i/>
      <sz val="11"/>
      <color rgb="FF000000"/>
      <name val="Arial"/>
      <family val="2"/>
    </font>
    <font>
      <b/>
      <sz val="13"/>
      <color rgb="FFF7D1D5"/>
      <name val="Arial"/>
      <family val="2"/>
    </font>
    <font>
      <b/>
      <sz val="13"/>
      <color rgb="FFC9211E"/>
      <name val="Arial"/>
      <family val="2"/>
    </font>
    <font>
      <b/>
      <sz val="10"/>
      <color rgb="FF780373"/>
      <name val="Arial"/>
      <family val="2"/>
    </font>
    <font>
      <i/>
      <sz val="9"/>
      <color rgb="FF000000"/>
      <name val="Arial"/>
      <family val="2"/>
    </font>
    <font>
      <sz val="10"/>
      <color rgb="FF111111"/>
      <name val="Arial"/>
      <family val="2"/>
    </font>
    <font>
      <sz val="11"/>
      <color rgb="FFFFFFFF"/>
      <name val="Arial"/>
      <family val="2"/>
    </font>
    <font>
      <b/>
      <sz val="10"/>
      <color rgb="FF000000"/>
      <name val="Arial"/>
      <family val="1"/>
    </font>
    <font>
      <sz val="10"/>
      <color rgb="FF1E6A39"/>
      <name val="Arial"/>
      <family val="2"/>
    </font>
    <font>
      <strike/>
      <sz val="10"/>
      <color rgb="FFC9211E"/>
      <name val="Arial"/>
      <family val="2"/>
    </font>
    <font>
      <sz val="7"/>
      <color rgb="FFC9211E"/>
      <name val="Arial"/>
      <family val="2"/>
    </font>
    <font>
      <sz val="8"/>
      <color rgb="FFC9211E"/>
      <name val="Arial"/>
      <family val="2"/>
    </font>
    <font>
      <b/>
      <vertAlign val="superscript"/>
      <sz val="10"/>
      <color rgb="FF000000"/>
      <name val="Arial"/>
      <family val="2"/>
    </font>
    <font>
      <vertAlign val="superscript"/>
      <sz val="10"/>
      <color rgb="FF000000"/>
      <name val="Arial"/>
      <family val="2"/>
    </font>
    <font>
      <b/>
      <sz val="8"/>
      <color rgb="FF000000"/>
      <name val="Arial"/>
      <family val="2"/>
    </font>
    <font>
      <b/>
      <sz val="11"/>
      <color rgb="FFFFFFFF"/>
      <name val="Arial"/>
      <family val="2"/>
    </font>
    <font>
      <b/>
      <sz val="11"/>
      <color rgb="FFFFFFFF"/>
      <name val="Calibri"/>
    </font>
    <font>
      <sz val="10"/>
      <color rgb="FFFFFFFF"/>
      <name val="Arial"/>
      <family val="2"/>
    </font>
    <font>
      <b/>
      <strike/>
      <sz val="10"/>
      <color rgb="FFFF0000"/>
      <name val="Arial"/>
      <family val="2"/>
    </font>
    <font>
      <strike/>
      <sz val="10"/>
      <color rgb="FFFF0000"/>
      <name val="Arial"/>
      <family val="2"/>
    </font>
    <font>
      <b/>
      <strike/>
      <sz val="10"/>
      <color rgb="FFC9211E"/>
      <name val="Arial"/>
      <family val="2"/>
    </font>
    <font>
      <strike/>
      <sz val="8"/>
      <color rgb="FFC9211E"/>
      <name val="Arial"/>
      <family val="2"/>
    </font>
    <font>
      <b/>
      <sz val="10"/>
      <color rgb="FFFFFFFF"/>
      <name val="Arial"/>
      <family val="2"/>
    </font>
    <font>
      <sz val="8"/>
      <color rgb="FFFF3333"/>
      <name val="Arial"/>
      <family val="2"/>
    </font>
    <font>
      <sz val="10"/>
      <color rgb="FF127622"/>
      <name val="Arial"/>
      <family val="2"/>
    </font>
    <font>
      <b/>
      <strike/>
      <sz val="10"/>
      <color rgb="FF729FCF"/>
      <name val="Arial"/>
      <family val="2"/>
    </font>
    <font>
      <b/>
      <sz val="10"/>
      <color rgb="FF729FCF"/>
      <name val="Arial"/>
      <family val="2"/>
    </font>
    <font>
      <b/>
      <strike/>
      <sz val="10"/>
      <color rgb="FF000000"/>
      <name val="Arial"/>
      <family val="2"/>
    </font>
    <font>
      <strike/>
      <sz val="8"/>
      <color rgb="FF000000"/>
      <name val="Arial"/>
      <family val="2"/>
    </font>
    <font>
      <sz val="8"/>
      <name val="Arial"/>
      <family val="2"/>
    </font>
    <font>
      <sz val="10"/>
      <color rgb="FF780373"/>
      <name val="Arial"/>
      <family val="2"/>
    </font>
    <font>
      <strike/>
      <sz val="10"/>
      <color rgb="FF780373"/>
      <name val="Arial"/>
      <family val="2"/>
    </font>
    <font>
      <b/>
      <strike/>
      <sz val="10"/>
      <color rgb="FF780373"/>
      <name val="Arial"/>
      <family val="2"/>
    </font>
    <font>
      <sz val="8"/>
      <color rgb="FF780373"/>
      <name val="Arial"/>
      <family val="2"/>
    </font>
    <font>
      <sz val="9"/>
      <color rgb="FF000000"/>
      <name val="Arial"/>
      <family val="2"/>
    </font>
    <font>
      <b/>
      <sz val="11"/>
      <color rgb="FF000000"/>
      <name val="Arial"/>
      <family val="2"/>
    </font>
    <font>
      <sz val="8"/>
      <color rgb="FFFF0000"/>
      <name val="Arial"/>
      <family val="2"/>
    </font>
    <font>
      <i/>
      <sz val="10"/>
      <color rgb="FF000000"/>
      <name val="Arial"/>
      <family val="2"/>
    </font>
    <font>
      <b/>
      <sz val="11"/>
      <color rgb="FFC9211E"/>
      <name val="Arial"/>
      <family val="2"/>
    </font>
    <font>
      <strike/>
      <sz val="8"/>
      <color rgb="FF127622"/>
      <name val="Arial"/>
      <family val="2"/>
    </font>
    <font>
      <i/>
      <sz val="8"/>
      <color rgb="FF000000"/>
      <name val="Arial"/>
      <family val="2"/>
    </font>
    <font>
      <sz val="8"/>
      <color rgb="FF000000"/>
      <name val="Calibri"/>
    </font>
    <font>
      <b/>
      <sz val="8"/>
      <name val="Arial"/>
      <family val="2"/>
    </font>
    <font>
      <b/>
      <sz val="8"/>
      <color rgb="FF000000"/>
      <name val="Verdana"/>
      <family val="2"/>
    </font>
    <font>
      <sz val="8"/>
      <color rgb="FFC9211E"/>
      <name val="Calibri"/>
    </font>
    <font>
      <strike/>
      <sz val="8"/>
      <color rgb="FF780373"/>
      <name val="Arial"/>
      <family val="2"/>
    </font>
  </fonts>
  <fills count="25">
    <fill>
      <patternFill patternType="none"/>
    </fill>
    <fill>
      <patternFill patternType="gray125"/>
    </fill>
    <fill>
      <patternFill patternType="solid">
        <fgColor rgb="FFFFFFD7"/>
        <bgColor rgb="FFFFFFCC"/>
      </patternFill>
    </fill>
    <fill>
      <patternFill patternType="solid">
        <fgColor rgb="FFFFFFFF"/>
        <bgColor rgb="FFFFFFD7"/>
      </patternFill>
    </fill>
    <fill>
      <patternFill patternType="solid">
        <fgColor rgb="FFDEE6EF"/>
        <bgColor rgb="FFDEEBF7"/>
      </patternFill>
    </fill>
    <fill>
      <patternFill patternType="solid">
        <fgColor rgb="FFC0C0C0"/>
        <bgColor rgb="FFCCCCCC"/>
      </patternFill>
    </fill>
    <fill>
      <patternFill patternType="solid">
        <fgColor rgb="FFAFD095"/>
        <bgColor rgb="FFC0C0C0"/>
      </patternFill>
    </fill>
    <fill>
      <patternFill patternType="solid">
        <fgColor rgb="FFB4C7DC"/>
        <bgColor rgb="FFC0C0C0"/>
      </patternFill>
    </fill>
    <fill>
      <patternFill patternType="solid">
        <fgColor rgb="FFFFFFCC"/>
        <bgColor rgb="FFFFFFD7"/>
      </patternFill>
    </fill>
    <fill>
      <patternFill patternType="solid">
        <fgColor rgb="FFFFFF00"/>
        <bgColor rgb="FFFFCC00"/>
      </patternFill>
    </fill>
    <fill>
      <patternFill patternType="solid">
        <fgColor rgb="FF00FF00"/>
        <bgColor rgb="FF33CCCC"/>
      </patternFill>
    </fill>
    <fill>
      <patternFill patternType="solid">
        <fgColor rgb="FFFFCC00"/>
        <bgColor rgb="FFFFFF00"/>
      </patternFill>
    </fill>
    <fill>
      <patternFill patternType="solid">
        <fgColor rgb="FF0033CC"/>
        <bgColor rgb="FF0066CC"/>
      </patternFill>
    </fill>
    <fill>
      <patternFill patternType="solid">
        <fgColor rgb="FFE6E6FF"/>
        <bgColor rgb="FFDEEBF7"/>
      </patternFill>
    </fill>
    <fill>
      <patternFill patternType="solid">
        <fgColor rgb="FF757171"/>
        <bgColor rgb="FF7F7F7F"/>
      </patternFill>
    </fill>
    <fill>
      <patternFill patternType="solid">
        <fgColor rgb="FF3399FF"/>
        <bgColor rgb="FF729FCF"/>
      </patternFill>
    </fill>
    <fill>
      <patternFill patternType="solid">
        <fgColor rgb="FFDEEBF7"/>
        <bgColor rgb="FFDEE6EF"/>
      </patternFill>
    </fill>
    <fill>
      <patternFill patternType="solid">
        <fgColor rgb="FF9DC3E6"/>
        <bgColor rgb="FFB4C7DC"/>
      </patternFill>
    </fill>
    <fill>
      <patternFill patternType="solid">
        <fgColor rgb="FFFFE699"/>
        <bgColor rgb="FFFFFFCC"/>
      </patternFill>
    </fill>
    <fill>
      <patternFill patternType="solid">
        <fgColor rgb="FF355269"/>
        <bgColor rgb="FF1E6A39"/>
      </patternFill>
    </fill>
    <fill>
      <patternFill patternType="solid">
        <fgColor rgb="FFDDDDDD"/>
        <bgColor rgb="FFDEE6EF"/>
      </patternFill>
    </fill>
    <fill>
      <patternFill patternType="solid">
        <fgColor rgb="FFCCCCCC"/>
        <bgColor rgb="FFC0C0C0"/>
      </patternFill>
    </fill>
    <fill>
      <patternFill patternType="solid">
        <fgColor rgb="FFA50021"/>
        <bgColor rgb="FF800000"/>
      </patternFill>
    </fill>
    <fill>
      <patternFill patternType="solid">
        <fgColor rgb="FF99FF99"/>
        <bgColor rgb="FFAFD095"/>
      </patternFill>
    </fill>
    <fill>
      <patternFill patternType="solid">
        <fgColor rgb="FFCCFFFF"/>
        <bgColor rgb="FFDEEBF7"/>
      </patternFill>
    </fill>
  </fills>
  <borders count="6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hair">
        <color auto="1"/>
      </left>
      <right style="hair">
        <color auto="1"/>
      </right>
      <top style="hair">
        <color auto="1"/>
      </top>
      <bottom style="hair">
        <color auto="1"/>
      </bottom>
      <diagonal/>
    </border>
    <border>
      <left style="medium">
        <color auto="1"/>
      </left>
      <right style="medium">
        <color auto="1"/>
      </right>
      <top style="medium">
        <color auto="1"/>
      </top>
      <bottom/>
      <diagonal/>
    </border>
    <border>
      <left style="medium">
        <color auto="1"/>
      </left>
      <right/>
      <top/>
      <bottom/>
      <diagonal/>
    </border>
    <border>
      <left/>
      <right style="medium">
        <color auto="1"/>
      </right>
      <top/>
      <bottom/>
      <diagonal/>
    </border>
    <border>
      <left/>
      <right style="hair">
        <color auto="1"/>
      </right>
      <top style="hair">
        <color auto="1"/>
      </top>
      <bottom/>
      <diagonal/>
    </border>
    <border>
      <left style="medium">
        <color auto="1"/>
      </left>
      <right/>
      <top style="hair">
        <color rgb="FF7F7F7F"/>
      </top>
      <bottom/>
      <diagonal/>
    </border>
    <border>
      <left/>
      <right/>
      <top style="hair">
        <color rgb="FF7F7F7F"/>
      </top>
      <bottom/>
      <diagonal/>
    </border>
    <border>
      <left/>
      <right style="hair">
        <color rgb="FF7F7F7F"/>
      </right>
      <top/>
      <bottom/>
      <diagonal/>
    </border>
    <border>
      <left style="hair">
        <color auto="1"/>
      </left>
      <right style="hair">
        <color auto="1"/>
      </right>
      <top style="hair">
        <color auto="1"/>
      </top>
      <bottom/>
      <diagonal/>
    </border>
    <border>
      <left style="medium">
        <color auto="1"/>
      </left>
      <right/>
      <top/>
      <bottom style="hair">
        <color rgb="FF7F7F7F"/>
      </bottom>
      <diagonal/>
    </border>
    <border>
      <left/>
      <right/>
      <top/>
      <bottom style="hair">
        <color rgb="FF7F7F7F"/>
      </bottom>
      <diagonal/>
    </border>
    <border>
      <left style="medium">
        <color auto="1"/>
      </left>
      <right/>
      <top/>
      <bottom style="medium">
        <color auto="1"/>
      </bottom>
      <diagonal/>
    </border>
    <border>
      <left/>
      <right/>
      <top/>
      <bottom style="medium">
        <color auto="1"/>
      </bottom>
      <diagonal/>
    </border>
    <border>
      <left style="hair">
        <color auto="1"/>
      </left>
      <right style="hair">
        <color auto="1"/>
      </right>
      <top style="hair">
        <color auto="1"/>
      </top>
      <bottom style="medium">
        <color auto="1"/>
      </bottom>
      <diagonal/>
    </border>
    <border>
      <left/>
      <right style="medium">
        <color auto="1"/>
      </right>
      <top/>
      <bottom style="medium">
        <color auto="1"/>
      </bottom>
      <diagonal/>
    </border>
    <border>
      <left style="medium">
        <color auto="1"/>
      </left>
      <right style="hair">
        <color auto="1"/>
      </right>
      <top/>
      <bottom/>
      <diagonal/>
    </border>
    <border>
      <left style="medium">
        <color auto="1"/>
      </left>
      <right style="hair">
        <color auto="1"/>
      </right>
      <top/>
      <bottom style="medium">
        <color auto="1"/>
      </bottom>
      <diagonal/>
    </border>
    <border>
      <left/>
      <right style="medium">
        <color auto="1"/>
      </right>
      <top style="hair">
        <color rgb="FF7F7F7F"/>
      </top>
      <bottom/>
      <diagonal/>
    </border>
    <border>
      <left/>
      <right style="medium">
        <color auto="1"/>
      </right>
      <top/>
      <bottom style="hair">
        <color rgb="FF7F7F7F"/>
      </bottom>
      <diagonal/>
    </border>
    <border>
      <left style="medium">
        <color auto="1"/>
      </left>
      <right style="hair">
        <color auto="1"/>
      </right>
      <top style="hair">
        <color auto="1"/>
      </top>
      <bottom/>
      <diagonal/>
    </border>
    <border>
      <left style="hair">
        <color auto="1"/>
      </left>
      <right style="medium">
        <color auto="1"/>
      </right>
      <top style="hair">
        <color auto="1"/>
      </top>
      <bottom style="hair">
        <color auto="1"/>
      </bottom>
      <diagonal/>
    </border>
    <border>
      <left style="medium">
        <color auto="1"/>
      </left>
      <right style="hair">
        <color auto="1"/>
      </right>
      <top/>
      <bottom style="hair">
        <color auto="1"/>
      </bottom>
      <diagonal/>
    </border>
    <border>
      <left style="medium">
        <color auto="1"/>
      </left>
      <right/>
      <top style="hair">
        <color auto="1"/>
      </top>
      <bottom/>
      <diagonal/>
    </border>
    <border>
      <left style="hair">
        <color auto="1"/>
      </left>
      <right style="hair">
        <color auto="1"/>
      </right>
      <top/>
      <bottom/>
      <diagonal/>
    </border>
    <border>
      <left/>
      <right style="hair">
        <color auto="1"/>
      </right>
      <top/>
      <bottom/>
      <diagonal/>
    </border>
    <border>
      <left/>
      <right/>
      <top style="hair">
        <color auto="1"/>
      </top>
      <bottom/>
      <diagonal/>
    </border>
    <border>
      <left/>
      <right/>
      <top style="hair">
        <color auto="1"/>
      </top>
      <bottom style="hair">
        <color auto="1"/>
      </bottom>
      <diagonal/>
    </border>
    <border>
      <left/>
      <right style="medium">
        <color auto="1"/>
      </right>
      <top style="hair">
        <color auto="1"/>
      </top>
      <bottom style="hair">
        <color auto="1"/>
      </bottom>
      <diagonal/>
    </border>
    <border>
      <left style="hair">
        <color auto="1"/>
      </left>
      <right style="hair">
        <color auto="1"/>
      </right>
      <top/>
      <bottom style="medium">
        <color auto="1"/>
      </bottom>
      <diagonal/>
    </border>
    <border>
      <left style="hair">
        <color auto="1"/>
      </left>
      <right style="medium">
        <color auto="1"/>
      </right>
      <top style="hair">
        <color auto="1"/>
      </top>
      <bottom style="medium">
        <color auto="1"/>
      </bottom>
      <diagonal/>
    </border>
    <border>
      <left/>
      <right/>
      <top style="hair">
        <color rgb="FF7F7F7F"/>
      </top>
      <bottom style="hair">
        <color auto="1"/>
      </bottom>
      <diagonal/>
    </border>
    <border>
      <left style="medium">
        <color auto="1"/>
      </left>
      <right style="medium">
        <color auto="1"/>
      </right>
      <top style="hair">
        <color rgb="FF7F7F7F"/>
      </top>
      <bottom/>
      <diagonal/>
    </border>
    <border>
      <left/>
      <right/>
      <top/>
      <bottom style="hair">
        <color auto="1"/>
      </bottom>
      <diagonal/>
    </border>
    <border>
      <left style="medium">
        <color auto="1"/>
      </left>
      <right style="hair">
        <color auto="1"/>
      </right>
      <top style="hair">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medium">
        <color auto="1"/>
      </left>
      <right/>
      <top/>
      <bottom style="hair">
        <color auto="1"/>
      </bottom>
      <diagonal/>
    </border>
    <border>
      <left/>
      <right style="hair">
        <color auto="1"/>
      </right>
      <top/>
      <bottom style="hair">
        <color auto="1"/>
      </bottom>
      <diagonal/>
    </border>
    <border>
      <left style="hair">
        <color auto="1"/>
      </left>
      <right/>
      <top/>
      <bottom/>
      <diagonal/>
    </border>
    <border>
      <left style="medium">
        <color auto="1"/>
      </left>
      <right style="medium">
        <color auto="1"/>
      </right>
      <top/>
      <bottom style="hair">
        <color auto="1"/>
      </bottom>
      <diagonal/>
    </border>
    <border>
      <left/>
      <right style="medium">
        <color auto="1"/>
      </right>
      <top/>
      <bottom style="hair">
        <color auto="1"/>
      </bottom>
      <diagonal/>
    </border>
    <border>
      <left style="medium">
        <color auto="1"/>
      </left>
      <right/>
      <top style="medium">
        <color auto="1"/>
      </top>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hair">
        <color auto="1"/>
      </left>
      <right style="hair">
        <color auto="1"/>
      </right>
      <top/>
      <bottom style="hair">
        <color auto="1"/>
      </bottom>
      <diagonal/>
    </border>
    <border>
      <left style="hair">
        <color auto="1"/>
      </left>
      <right style="hair">
        <color auto="1"/>
      </right>
      <top style="hair">
        <color auto="1"/>
      </top>
      <bottom style="thin">
        <color auto="1"/>
      </bottom>
      <diagonal/>
    </border>
    <border>
      <left/>
      <right style="medium">
        <color auto="1"/>
      </right>
      <top style="hair">
        <color auto="1"/>
      </top>
      <bottom/>
      <diagonal/>
    </border>
    <border>
      <left style="hair">
        <color auto="1"/>
      </left>
      <right style="thin">
        <color auto="1"/>
      </right>
      <top style="hair">
        <color auto="1"/>
      </top>
      <bottom style="hair">
        <color auto="1"/>
      </bottom>
      <diagonal/>
    </border>
    <border>
      <left style="hair">
        <color auto="1"/>
      </left>
      <right style="medium">
        <color auto="1"/>
      </right>
      <top style="hair">
        <color auto="1"/>
      </top>
      <bottom style="thin">
        <color auto="1"/>
      </bottom>
      <diagonal/>
    </border>
    <border>
      <left style="medium">
        <color auto="1"/>
      </left>
      <right style="medium">
        <color auto="1"/>
      </right>
      <top/>
      <bottom/>
      <diagonal/>
    </border>
    <border>
      <left/>
      <right style="thin">
        <color auto="1"/>
      </right>
      <top style="thin">
        <color auto="1"/>
      </top>
      <bottom style="thin">
        <color auto="1"/>
      </bottom>
      <diagonal/>
    </border>
    <border>
      <left/>
      <right/>
      <top/>
      <bottom style="thin">
        <color auto="1"/>
      </bottom>
      <diagonal/>
    </border>
  </borders>
  <cellStyleXfs count="5">
    <xf numFmtId="0" fontId="0" fillId="0" borderId="0"/>
    <xf numFmtId="0" fontId="1" fillId="0" borderId="0" applyBorder="0" applyProtection="0"/>
    <xf numFmtId="0" fontId="1" fillId="0" borderId="0" applyBorder="0" applyProtection="0"/>
    <xf numFmtId="0" fontId="2" fillId="0" borderId="0" applyBorder="0" applyProtection="0">
      <alignment horizontal="center"/>
    </xf>
    <xf numFmtId="0" fontId="2" fillId="0" borderId="0" applyBorder="0" applyProtection="0">
      <alignment horizontal="center" textRotation="90"/>
    </xf>
  </cellStyleXfs>
  <cellXfs count="443">
    <xf numFmtId="0" fontId="0" fillId="0" borderId="0" xfId="0"/>
    <xf numFmtId="0" fontId="0" fillId="3" borderId="0" xfId="0" applyFill="1" applyAlignment="1">
      <alignment horizontal="center"/>
    </xf>
    <xf numFmtId="0" fontId="0" fillId="3" borderId="0" xfId="0" applyFill="1"/>
    <xf numFmtId="0" fontId="0" fillId="3" borderId="0" xfId="0" applyFill="1" applyAlignment="1">
      <alignment horizontal="left"/>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5" fillId="3" borderId="2" xfId="0" applyFont="1" applyFill="1" applyBorder="1" applyAlignment="1">
      <alignment horizontal="left" vertical="center" wrapText="1"/>
    </xf>
    <xf numFmtId="0" fontId="5" fillId="3" borderId="3" xfId="0" applyFont="1" applyFill="1" applyBorder="1" applyAlignment="1">
      <alignment horizontal="left" vertical="center" wrapText="1"/>
    </xf>
    <xf numFmtId="0" fontId="5" fillId="3" borderId="4" xfId="0" applyFont="1" applyFill="1" applyBorder="1" applyAlignment="1">
      <alignment horizontal="left" vertical="center" wrapText="1"/>
    </xf>
    <xf numFmtId="0" fontId="10" fillId="0" borderId="0" xfId="0" applyFont="1"/>
    <xf numFmtId="0" fontId="10" fillId="0" borderId="0" xfId="0" applyFont="1" applyAlignment="1">
      <alignment horizontal="center" vertical="center"/>
    </xf>
    <xf numFmtId="0" fontId="10" fillId="0" borderId="0" xfId="0" applyFont="1" applyAlignment="1">
      <alignment wrapText="1"/>
    </xf>
    <xf numFmtId="0" fontId="12" fillId="5" borderId="1" xfId="0" applyFont="1" applyFill="1" applyBorder="1" applyAlignment="1">
      <alignment horizontal="center" vertical="center" wrapText="1"/>
    </xf>
    <xf numFmtId="0" fontId="10" fillId="0" borderId="0" xfId="0" applyFont="1" applyAlignment="1">
      <alignment horizontal="center"/>
    </xf>
    <xf numFmtId="0" fontId="10" fillId="0" borderId="0" xfId="0" applyFont="1" applyAlignment="1">
      <alignment horizontal="left"/>
    </xf>
    <xf numFmtId="0" fontId="14" fillId="0" borderId="0" xfId="0" applyFont="1"/>
    <xf numFmtId="0" fontId="14" fillId="0" borderId="0" xfId="0" applyFont="1" applyAlignment="1">
      <alignment horizontal="center" vertical="center"/>
    </xf>
    <xf numFmtId="0" fontId="15" fillId="0" borderId="0" xfId="0" applyFont="1" applyAlignment="1">
      <alignment wrapText="1"/>
    </xf>
    <xf numFmtId="0" fontId="14" fillId="0" borderId="0" xfId="0" applyFont="1" applyAlignment="1">
      <alignment horizontal="center"/>
    </xf>
    <xf numFmtId="0" fontId="16" fillId="4" borderId="0" xfId="0" applyFont="1" applyFill="1"/>
    <xf numFmtId="0" fontId="16" fillId="4" borderId="0" xfId="0" applyFont="1" applyFill="1" applyAlignment="1">
      <alignment horizontal="center" vertical="center"/>
    </xf>
    <xf numFmtId="0" fontId="15" fillId="4" borderId="0" xfId="0" applyFont="1" applyFill="1" applyAlignment="1">
      <alignment wrapText="1"/>
    </xf>
    <xf numFmtId="0" fontId="17" fillId="7" borderId="0" xfId="0" applyFont="1" applyFill="1" applyAlignment="1">
      <alignment wrapText="1"/>
    </xf>
    <xf numFmtId="0" fontId="18" fillId="0" borderId="0" xfId="0" applyFont="1"/>
    <xf numFmtId="0" fontId="18" fillId="0" borderId="0" xfId="0" applyFont="1" applyAlignment="1">
      <alignment horizontal="center" vertical="center"/>
    </xf>
    <xf numFmtId="0" fontId="18" fillId="0" borderId="0" xfId="0" applyFont="1" applyAlignment="1">
      <alignment wrapText="1"/>
    </xf>
    <xf numFmtId="0" fontId="18" fillId="0" borderId="0" xfId="0" applyFont="1" applyAlignment="1">
      <alignment horizontal="center"/>
    </xf>
    <xf numFmtId="0" fontId="19" fillId="0" borderId="0" xfId="0" applyFont="1"/>
    <xf numFmtId="0" fontId="20" fillId="0" borderId="0" xfId="0" applyFont="1" applyAlignment="1">
      <alignment horizontal="center" vertical="center"/>
    </xf>
    <xf numFmtId="0" fontId="20" fillId="0" borderId="0" xfId="0" applyFont="1"/>
    <xf numFmtId="0" fontId="20" fillId="0" borderId="0" xfId="0" applyFont="1" applyAlignment="1">
      <alignment wrapText="1"/>
    </xf>
    <xf numFmtId="0" fontId="20" fillId="0" borderId="0" xfId="0" applyFont="1" applyAlignment="1">
      <alignment horizontal="center"/>
    </xf>
    <xf numFmtId="0" fontId="21" fillId="4" borderId="0" xfId="0" applyFont="1" applyFill="1"/>
    <xf numFmtId="0" fontId="21" fillId="4" borderId="0" xfId="0" applyFont="1" applyFill="1" applyAlignment="1">
      <alignment horizontal="center" vertical="center"/>
    </xf>
    <xf numFmtId="0" fontId="21" fillId="4" borderId="0" xfId="0" applyFont="1" applyFill="1" applyAlignment="1">
      <alignment wrapText="1"/>
    </xf>
    <xf numFmtId="0" fontId="21" fillId="4" borderId="0" xfId="0" applyFont="1" applyFill="1" applyAlignment="1">
      <alignment horizontal="center"/>
    </xf>
    <xf numFmtId="0" fontId="22" fillId="0" borderId="0" xfId="0" applyFont="1"/>
    <xf numFmtId="0" fontId="23" fillId="3" borderId="0" xfId="0" applyFont="1" applyFill="1"/>
    <xf numFmtId="0" fontId="22" fillId="3" borderId="0" xfId="0" applyFont="1" applyFill="1"/>
    <xf numFmtId="0" fontId="22" fillId="8" borderId="1" xfId="0" applyFont="1" applyFill="1" applyBorder="1"/>
    <xf numFmtId="0" fontId="22" fillId="9" borderId="1" xfId="0" applyFont="1" applyFill="1" applyBorder="1"/>
    <xf numFmtId="0" fontId="22" fillId="10" borderId="1" xfId="0" applyFont="1" applyFill="1" applyBorder="1"/>
    <xf numFmtId="0" fontId="22" fillId="11" borderId="1" xfId="0" applyFont="1" applyFill="1" applyBorder="1"/>
    <xf numFmtId="0" fontId="0" fillId="0" borderId="6" xfId="0" applyBorder="1"/>
    <xf numFmtId="0" fontId="0" fillId="0" borderId="6" xfId="0" applyBorder="1" applyAlignment="1">
      <alignment horizontal="center"/>
    </xf>
    <xf numFmtId="0" fontId="0" fillId="0" borderId="8" xfId="0" applyBorder="1"/>
    <xf numFmtId="0" fontId="0" fillId="0" borderId="9" xfId="0" applyBorder="1"/>
    <xf numFmtId="0" fontId="22" fillId="13" borderId="8" xfId="0" applyFont="1" applyFill="1" applyBorder="1" applyAlignment="1">
      <alignment vertical="center"/>
    </xf>
    <xf numFmtId="0" fontId="0" fillId="13" borderId="0" xfId="0" applyFill="1" applyAlignment="1">
      <alignment vertical="center"/>
    </xf>
    <xf numFmtId="0" fontId="0" fillId="9" borderId="6" xfId="0" applyFill="1" applyBorder="1" applyAlignment="1">
      <alignment vertical="center"/>
    </xf>
    <xf numFmtId="0" fontId="0" fillId="9" borderId="10" xfId="0" applyFill="1" applyBorder="1" applyAlignment="1">
      <alignment horizontal="center" vertical="center"/>
    </xf>
    <xf numFmtId="164" fontId="0" fillId="9" borderId="6" xfId="0" applyNumberFormat="1" applyFill="1" applyBorder="1"/>
    <xf numFmtId="164" fontId="0" fillId="9" borderId="6" xfId="0" applyNumberFormat="1" applyFill="1" applyBorder="1" applyAlignment="1">
      <alignment horizontal="center"/>
    </xf>
    <xf numFmtId="0" fontId="0" fillId="14" borderId="8" xfId="0" applyFill="1" applyBorder="1"/>
    <xf numFmtId="0" fontId="0" fillId="14" borderId="0" xfId="0" applyFill="1"/>
    <xf numFmtId="164" fontId="0" fillId="14" borderId="6" xfId="0" applyNumberFormat="1" applyFill="1" applyBorder="1"/>
    <xf numFmtId="164" fontId="0" fillId="14" borderId="6" xfId="0" applyNumberFormat="1" applyFill="1" applyBorder="1" applyAlignment="1">
      <alignment horizontal="center"/>
    </xf>
    <xf numFmtId="0" fontId="0" fillId="14" borderId="9" xfId="0" applyFill="1" applyBorder="1"/>
    <xf numFmtId="164" fontId="0" fillId="0" borderId="0" xfId="0" applyNumberFormat="1"/>
    <xf numFmtId="164" fontId="0" fillId="0" borderId="0" xfId="0" applyNumberFormat="1" applyAlignment="1">
      <alignment horizontal="center"/>
    </xf>
    <xf numFmtId="0" fontId="0" fillId="0" borderId="6" xfId="0" applyBorder="1" applyAlignment="1">
      <alignment vertical="center"/>
    </xf>
    <xf numFmtId="0" fontId="0" fillId="0" borderId="6" xfId="0" applyBorder="1" applyAlignment="1">
      <alignment horizontal="center" vertical="center"/>
    </xf>
    <xf numFmtId="0" fontId="26" fillId="0" borderId="0" xfId="0" applyFont="1"/>
    <xf numFmtId="0" fontId="0" fillId="0" borderId="11" xfId="0" applyBorder="1"/>
    <xf numFmtId="0" fontId="0" fillId="0" borderId="12" xfId="0" applyBorder="1"/>
    <xf numFmtId="0" fontId="0" fillId="0" borderId="13" xfId="0" applyBorder="1" applyAlignment="1">
      <alignment horizontal="center"/>
    </xf>
    <xf numFmtId="0" fontId="0" fillId="0" borderId="13" xfId="0" applyBorder="1"/>
    <xf numFmtId="0" fontId="0" fillId="0" borderId="14" xfId="0" applyBorder="1" applyAlignment="1">
      <alignment horizontal="center"/>
    </xf>
    <xf numFmtId="0" fontId="0" fillId="0" borderId="15" xfId="0" applyBorder="1"/>
    <xf numFmtId="0" fontId="0" fillId="0" borderId="16" xfId="0" applyBorder="1"/>
    <xf numFmtId="0" fontId="0" fillId="0" borderId="0" xfId="0" applyAlignment="1">
      <alignment horizontal="left"/>
    </xf>
    <xf numFmtId="0" fontId="0" fillId="0" borderId="0" xfId="0" applyAlignment="1">
      <alignment horizontal="center"/>
    </xf>
    <xf numFmtId="0" fontId="22" fillId="0" borderId="8" xfId="0" applyFont="1" applyBorder="1"/>
    <xf numFmtId="0" fontId="0" fillId="0" borderId="17" xfId="0" applyBorder="1"/>
    <xf numFmtId="0" fontId="0" fillId="0" borderId="18" xfId="0" applyBorder="1"/>
    <xf numFmtId="0" fontId="0" fillId="0" borderId="19" xfId="0" applyBorder="1" applyAlignment="1">
      <alignment horizontal="center"/>
    </xf>
    <xf numFmtId="0" fontId="0" fillId="0" borderId="20" xfId="0" applyBorder="1"/>
    <xf numFmtId="0" fontId="0" fillId="0" borderId="14" xfId="0" applyBorder="1" applyAlignment="1">
      <alignment vertical="center"/>
    </xf>
    <xf numFmtId="0" fontId="0" fillId="0" borderId="14" xfId="0" applyBorder="1" applyAlignment="1">
      <alignment horizontal="center" vertical="center"/>
    </xf>
    <xf numFmtId="0" fontId="26" fillId="0" borderId="0" xfId="0" applyFont="1" applyAlignment="1">
      <alignment vertical="center"/>
    </xf>
    <xf numFmtId="0" fontId="0" fillId="14" borderId="19" xfId="0" applyFill="1" applyBorder="1" applyAlignment="1">
      <alignment vertical="center"/>
    </xf>
    <xf numFmtId="0" fontId="0" fillId="14" borderId="19" xfId="0" applyFill="1" applyBorder="1" applyAlignment="1">
      <alignment horizontal="center" vertical="center"/>
    </xf>
    <xf numFmtId="0" fontId="26" fillId="14" borderId="18" xfId="0" applyFont="1" applyFill="1" applyBorder="1" applyAlignment="1">
      <alignment vertical="center"/>
    </xf>
    <xf numFmtId="0" fontId="0" fillId="14" borderId="18" xfId="0" applyFill="1" applyBorder="1"/>
    <xf numFmtId="0" fontId="0" fillId="14" borderId="20" xfId="0" applyFill="1" applyBorder="1"/>
    <xf numFmtId="0" fontId="25" fillId="0" borderId="0" xfId="0" applyFont="1" applyAlignment="1">
      <alignment horizontal="left" vertical="center"/>
    </xf>
    <xf numFmtId="0" fontId="25" fillId="0" borderId="8" xfId="0" applyFont="1" applyBorder="1" applyAlignment="1">
      <alignment horizontal="left" vertical="center"/>
    </xf>
    <xf numFmtId="0" fontId="0" fillId="0" borderId="12" xfId="0" applyBorder="1" applyAlignment="1">
      <alignment horizontal="left"/>
    </xf>
    <xf numFmtId="0" fontId="26" fillId="0" borderId="12" xfId="0" applyFont="1" applyBorder="1"/>
    <xf numFmtId="0" fontId="0" fillId="0" borderId="23" xfId="0" applyBorder="1"/>
    <xf numFmtId="0" fontId="0" fillId="9" borderId="6" xfId="0" applyFill="1" applyBorder="1" applyAlignment="1">
      <alignment horizontal="center"/>
    </xf>
    <xf numFmtId="0" fontId="26" fillId="0" borderId="16" xfId="0" applyFont="1" applyBorder="1"/>
    <xf numFmtId="0" fontId="0" fillId="0" borderId="24" xfId="0" applyBorder="1"/>
    <xf numFmtId="0" fontId="22" fillId="0" borderId="6" xfId="0" applyFont="1" applyBorder="1" applyAlignment="1">
      <alignment horizontal="center" vertical="center"/>
    </xf>
    <xf numFmtId="0" fontId="0" fillId="0" borderId="0" xfId="0" applyAlignment="1">
      <alignment horizontal="left" wrapText="1"/>
    </xf>
    <xf numFmtId="0" fontId="0" fillId="9" borderId="6" xfId="0" applyFill="1" applyBorder="1"/>
    <xf numFmtId="0" fontId="0" fillId="0" borderId="0" xfId="0" applyAlignment="1">
      <alignment horizontal="center" vertical="center"/>
    </xf>
    <xf numFmtId="0" fontId="0" fillId="10" borderId="6" xfId="0" applyFill="1" applyBorder="1"/>
    <xf numFmtId="0" fontId="0" fillId="10" borderId="6" xfId="0" applyFill="1" applyBorder="1" applyAlignment="1">
      <alignment horizontal="center"/>
    </xf>
    <xf numFmtId="164" fontId="0" fillId="0" borderId="29" xfId="0" applyNumberFormat="1" applyBorder="1" applyAlignment="1">
      <alignment horizontal="center"/>
    </xf>
    <xf numFmtId="0" fontId="0" fillId="10" borderId="26" xfId="0" applyFill="1" applyBorder="1" applyAlignment="1">
      <alignment horizontal="center"/>
    </xf>
    <xf numFmtId="0" fontId="0" fillId="0" borderId="31" xfId="0" applyBorder="1"/>
    <xf numFmtId="0" fontId="0" fillId="0" borderId="32" xfId="0" applyBorder="1"/>
    <xf numFmtId="0" fontId="0" fillId="0" borderId="33" xfId="0" applyBorder="1"/>
    <xf numFmtId="0" fontId="22" fillId="16" borderId="17" xfId="0" applyFont="1" applyFill="1" applyBorder="1" applyAlignment="1">
      <alignment horizontal="center"/>
    </xf>
    <xf numFmtId="0" fontId="0" fillId="10" borderId="19" xfId="0" applyFill="1" applyBorder="1"/>
    <xf numFmtId="0" fontId="0" fillId="10" borderId="19" xfId="0" applyFill="1" applyBorder="1" applyAlignment="1">
      <alignment horizontal="center"/>
    </xf>
    <xf numFmtId="0" fontId="0" fillId="0" borderId="34" xfId="0" applyBorder="1"/>
    <xf numFmtId="0" fontId="0" fillId="10" borderId="35" xfId="0" applyFill="1" applyBorder="1" applyAlignment="1">
      <alignment horizontal="center"/>
    </xf>
    <xf numFmtId="0" fontId="22" fillId="13" borderId="0" xfId="0" applyFont="1" applyFill="1" applyAlignment="1">
      <alignment vertical="center"/>
    </xf>
    <xf numFmtId="0" fontId="22" fillId="0" borderId="0" xfId="0" applyFont="1" applyAlignment="1">
      <alignment horizontal="left"/>
    </xf>
    <xf numFmtId="0" fontId="0" fillId="0" borderId="36" xfId="0" applyBorder="1"/>
    <xf numFmtId="0" fontId="22" fillId="0" borderId="18" xfId="0" applyFont="1" applyBorder="1"/>
    <xf numFmtId="0" fontId="0" fillId="0" borderId="9" xfId="0" applyBorder="1" applyAlignment="1">
      <alignment horizontal="center"/>
    </xf>
    <xf numFmtId="0" fontId="0" fillId="0" borderId="26" xfId="0" applyBorder="1" applyAlignment="1">
      <alignment horizontal="center"/>
    </xf>
    <xf numFmtId="0" fontId="0" fillId="0" borderId="30" xfId="0" applyBorder="1"/>
    <xf numFmtId="0" fontId="0" fillId="0" borderId="38" xfId="0" applyBorder="1"/>
    <xf numFmtId="0" fontId="26" fillId="0" borderId="8" xfId="0" applyFont="1" applyBorder="1" applyAlignment="1">
      <alignment vertical="center"/>
    </xf>
    <xf numFmtId="0" fontId="0" fillId="0" borderId="8" xfId="0" applyBorder="1" applyAlignment="1">
      <alignment vertical="center"/>
    </xf>
    <xf numFmtId="0" fontId="0" fillId="0" borderId="0" xfId="0" applyAlignment="1">
      <alignment vertical="center"/>
    </xf>
    <xf numFmtId="0" fontId="0" fillId="18" borderId="6" xfId="0" applyFill="1" applyBorder="1" applyAlignment="1">
      <alignment vertical="center"/>
    </xf>
    <xf numFmtId="0" fontId="0" fillId="18" borderId="6" xfId="0" applyFill="1" applyBorder="1" applyAlignment="1">
      <alignment horizontal="center" vertical="center"/>
    </xf>
    <xf numFmtId="0" fontId="0" fillId="10" borderId="6" xfId="0" applyFill="1" applyBorder="1" applyAlignment="1">
      <alignment horizontal="center" vertical="center"/>
    </xf>
    <xf numFmtId="164" fontId="0" fillId="0" borderId="0" xfId="0" applyNumberFormat="1" applyAlignment="1">
      <alignment horizontal="center" vertical="center"/>
    </xf>
    <xf numFmtId="0" fontId="0" fillId="10" borderId="26" xfId="0" applyFill="1" applyBorder="1" applyAlignment="1">
      <alignment horizontal="center" vertical="center"/>
    </xf>
    <xf numFmtId="0" fontId="0" fillId="9" borderId="6" xfId="0" applyFill="1" applyBorder="1" applyAlignment="1">
      <alignment horizontal="center" vertical="center"/>
    </xf>
    <xf numFmtId="0" fontId="0" fillId="10" borderId="6" xfId="0" applyFill="1" applyBorder="1" applyAlignment="1">
      <alignment vertical="center"/>
    </xf>
    <xf numFmtId="0" fontId="22" fillId="16" borderId="8" xfId="0" applyFont="1" applyFill="1" applyBorder="1" applyAlignment="1">
      <alignment horizontal="center"/>
    </xf>
    <xf numFmtId="0" fontId="0" fillId="16" borderId="8" xfId="0" applyFill="1" applyBorder="1"/>
    <xf numFmtId="0" fontId="26" fillId="0" borderId="40" xfId="0" applyFont="1" applyBorder="1"/>
    <xf numFmtId="3" fontId="0" fillId="0" borderId="32" xfId="0" applyNumberFormat="1" applyBorder="1" applyAlignment="1">
      <alignment horizontal="center"/>
    </xf>
    <xf numFmtId="0" fontId="0" fillId="0" borderId="32" xfId="0" applyBorder="1" applyAlignment="1">
      <alignment horizontal="center"/>
    </xf>
    <xf numFmtId="10" fontId="0" fillId="0" borderId="41" xfId="0" applyNumberFormat="1" applyBorder="1" applyAlignment="1">
      <alignment horizontal="center"/>
    </xf>
    <xf numFmtId="0" fontId="22" fillId="16" borderId="42" xfId="0" applyFont="1" applyFill="1" applyBorder="1" applyAlignment="1">
      <alignment horizontal="center"/>
    </xf>
    <xf numFmtId="0" fontId="22" fillId="0" borderId="38" xfId="0" applyFont="1" applyBorder="1"/>
    <xf numFmtId="0" fontId="0" fillId="0" borderId="43" xfId="0" applyBorder="1"/>
    <xf numFmtId="0" fontId="22" fillId="0" borderId="8" xfId="0" applyFont="1" applyBorder="1" applyAlignment="1">
      <alignment horizontal="center"/>
    </xf>
    <xf numFmtId="0" fontId="22" fillId="0" borderId="17" xfId="0" applyFont="1" applyBorder="1" applyAlignment="1">
      <alignment horizontal="center"/>
    </xf>
    <xf numFmtId="164" fontId="0" fillId="0" borderId="18" xfId="0" applyNumberFormat="1" applyBorder="1" applyAlignment="1">
      <alignment horizontal="center"/>
    </xf>
    <xf numFmtId="0" fontId="0" fillId="0" borderId="44" xfId="0" applyBorder="1"/>
    <xf numFmtId="0" fontId="28" fillId="14" borderId="8" xfId="0" applyFont="1" applyFill="1" applyBorder="1"/>
    <xf numFmtId="0" fontId="22" fillId="14" borderId="8" xfId="0" applyFont="1" applyFill="1" applyBorder="1"/>
    <xf numFmtId="0" fontId="0" fillId="14" borderId="6" xfId="0" applyFill="1" applyBorder="1"/>
    <xf numFmtId="0" fontId="0" fillId="14" borderId="6" xfId="0" applyFill="1" applyBorder="1" applyAlignment="1">
      <alignment horizontal="center"/>
    </xf>
    <xf numFmtId="0" fontId="26" fillId="14" borderId="0" xfId="0" applyFont="1" applyFill="1"/>
    <xf numFmtId="0" fontId="25" fillId="14" borderId="8" xfId="0" applyFont="1" applyFill="1" applyBorder="1" applyAlignment="1">
      <alignment horizontal="left" vertical="center"/>
    </xf>
    <xf numFmtId="0" fontId="0" fillId="14" borderId="6" xfId="0" applyFill="1" applyBorder="1" applyAlignment="1">
      <alignment vertical="center"/>
    </xf>
    <xf numFmtId="0" fontId="0" fillId="14" borderId="6" xfId="0" applyFill="1" applyBorder="1" applyAlignment="1">
      <alignment horizontal="center" vertical="center"/>
    </xf>
    <xf numFmtId="0" fontId="22" fillId="14" borderId="0" xfId="0" applyFont="1" applyFill="1"/>
    <xf numFmtId="0" fontId="0" fillId="14" borderId="38" xfId="0" applyFill="1" applyBorder="1"/>
    <xf numFmtId="0" fontId="0" fillId="14" borderId="0" xfId="0" applyFill="1" applyAlignment="1">
      <alignment horizontal="center"/>
    </xf>
    <xf numFmtId="0" fontId="0" fillId="14" borderId="0" xfId="0" applyFill="1" applyAlignment="1">
      <alignment horizontal="left"/>
    </xf>
    <xf numFmtId="0" fontId="0" fillId="14" borderId="31" xfId="0" applyFill="1" applyBorder="1"/>
    <xf numFmtId="0" fontId="0" fillId="14" borderId="0" xfId="0" applyFill="1" applyAlignment="1">
      <alignment horizontal="left" vertical="center"/>
    </xf>
    <xf numFmtId="0" fontId="29" fillId="14" borderId="8" xfId="0" applyFont="1" applyFill="1" applyBorder="1" applyAlignment="1">
      <alignment horizontal="left" vertical="center"/>
    </xf>
    <xf numFmtId="0" fontId="27" fillId="14" borderId="8" xfId="0" applyFont="1" applyFill="1" applyBorder="1" applyAlignment="1">
      <alignment horizontal="left" vertical="center"/>
    </xf>
    <xf numFmtId="0" fontId="22" fillId="14" borderId="6" xfId="0" applyFont="1" applyFill="1" applyBorder="1" applyAlignment="1">
      <alignment horizontal="center" vertical="center"/>
    </xf>
    <xf numFmtId="0" fontId="0" fillId="14" borderId="0" xfId="0" applyFill="1" applyAlignment="1">
      <alignment horizontal="center" vertical="center"/>
    </xf>
    <xf numFmtId="164" fontId="0" fillId="14" borderId="0" xfId="0" applyNumberFormat="1" applyFill="1" applyAlignment="1">
      <alignment horizontal="center" vertical="center"/>
    </xf>
    <xf numFmtId="0" fontId="0" fillId="14" borderId="26" xfId="0" applyFill="1" applyBorder="1" applyAlignment="1">
      <alignment horizontal="center" vertical="center"/>
    </xf>
    <xf numFmtId="0" fontId="0" fillId="14" borderId="32" xfId="0" applyFill="1" applyBorder="1"/>
    <xf numFmtId="0" fontId="0" fillId="14" borderId="33" xfId="0" applyFill="1" applyBorder="1"/>
    <xf numFmtId="49" fontId="0" fillId="14" borderId="8" xfId="0" applyNumberFormat="1" applyFill="1" applyBorder="1"/>
    <xf numFmtId="164" fontId="0" fillId="14" borderId="0" xfId="0" applyNumberFormat="1" applyFill="1" applyAlignment="1">
      <alignment horizontal="center"/>
    </xf>
    <xf numFmtId="0" fontId="0" fillId="14" borderId="26" xfId="0" applyFill="1" applyBorder="1" applyAlignment="1">
      <alignment horizontal="center"/>
    </xf>
    <xf numFmtId="0" fontId="22" fillId="14" borderId="8" xfId="0" applyFont="1" applyFill="1" applyBorder="1" applyAlignment="1">
      <alignment horizontal="center"/>
    </xf>
    <xf numFmtId="0" fontId="22" fillId="14" borderId="8" xfId="0" applyFont="1" applyFill="1" applyBorder="1" applyAlignment="1">
      <alignment horizontal="center" vertical="center"/>
    </xf>
    <xf numFmtId="49" fontId="0" fillId="14" borderId="0" xfId="0" applyNumberFormat="1" applyFill="1" applyAlignment="1">
      <alignment vertical="center"/>
    </xf>
    <xf numFmtId="49" fontId="0" fillId="14" borderId="0" xfId="0" applyNumberFormat="1" applyFill="1"/>
    <xf numFmtId="0" fontId="0" fillId="14" borderId="46" xfId="0" applyFill="1" applyBorder="1"/>
    <xf numFmtId="0" fontId="22" fillId="14" borderId="15" xfId="0" applyFont="1" applyFill="1" applyBorder="1" applyAlignment="1">
      <alignment horizontal="center"/>
    </xf>
    <xf numFmtId="0" fontId="22" fillId="14" borderId="16" xfId="0" applyFont="1" applyFill="1" applyBorder="1"/>
    <xf numFmtId="0" fontId="0" fillId="14" borderId="16" xfId="0" applyFill="1" applyBorder="1"/>
    <xf numFmtId="0" fontId="0" fillId="14" borderId="17" xfId="0" applyFill="1" applyBorder="1"/>
    <xf numFmtId="0" fontId="0" fillId="0" borderId="8" xfId="0" applyBorder="1" applyAlignment="1">
      <alignment horizontal="center"/>
    </xf>
    <xf numFmtId="0" fontId="0" fillId="0" borderId="0" xfId="0" applyAlignment="1">
      <alignment vertical="center" wrapText="1"/>
    </xf>
    <xf numFmtId="0" fontId="0" fillId="0" borderId="9" xfId="0" applyBorder="1" applyAlignment="1">
      <alignment vertical="center" wrapText="1"/>
    </xf>
    <xf numFmtId="0" fontId="30" fillId="0" borderId="0" xfId="0" applyFont="1"/>
    <xf numFmtId="0" fontId="30" fillId="0" borderId="9" xfId="0" applyFont="1" applyBorder="1"/>
    <xf numFmtId="0" fontId="31" fillId="0" borderId="0" xfId="0" applyFont="1" applyAlignment="1">
      <alignment horizontal="center" vertical="center"/>
    </xf>
    <xf numFmtId="0" fontId="32" fillId="0" borderId="0" xfId="0" applyFont="1" applyAlignment="1">
      <alignment vertical="center"/>
    </xf>
    <xf numFmtId="0" fontId="33" fillId="0" borderId="0" xfId="0" applyFont="1" applyAlignment="1">
      <alignment horizontal="center" vertical="center"/>
    </xf>
    <xf numFmtId="0" fontId="33" fillId="0" borderId="0" xfId="0" applyFont="1" applyAlignment="1">
      <alignment vertical="center" wrapText="1"/>
    </xf>
    <xf numFmtId="0" fontId="32" fillId="0" borderId="0" xfId="0" applyFont="1"/>
    <xf numFmtId="0" fontId="31" fillId="3" borderId="0" xfId="0" applyFont="1" applyFill="1" applyAlignment="1">
      <alignment horizontal="center" vertical="center"/>
    </xf>
    <xf numFmtId="0" fontId="35" fillId="3" borderId="0" xfId="0" applyFont="1" applyFill="1" applyAlignment="1">
      <alignment horizontal="center" vertical="center"/>
    </xf>
    <xf numFmtId="0" fontId="33" fillId="3" borderId="0" xfId="0" applyFont="1" applyFill="1" applyAlignment="1">
      <alignment vertical="center" wrapText="1"/>
    </xf>
    <xf numFmtId="0" fontId="32" fillId="3" borderId="8" xfId="0" applyFont="1" applyFill="1" applyBorder="1" applyAlignment="1">
      <alignment vertical="center"/>
    </xf>
    <xf numFmtId="0" fontId="32" fillId="3" borderId="0" xfId="0" applyFont="1" applyFill="1" applyAlignment="1">
      <alignment vertical="center"/>
    </xf>
    <xf numFmtId="0" fontId="32" fillId="3" borderId="9" xfId="0" applyFont="1" applyFill="1" applyBorder="1" applyAlignment="1">
      <alignment vertical="center"/>
    </xf>
    <xf numFmtId="0" fontId="33" fillId="3" borderId="0" xfId="0" applyFont="1" applyFill="1" applyAlignment="1">
      <alignment horizontal="center" vertical="center"/>
    </xf>
    <xf numFmtId="0" fontId="32" fillId="8" borderId="48" xfId="0" applyFont="1" applyFill="1" applyBorder="1" applyAlignment="1">
      <alignment horizontal="center" vertical="center"/>
    </xf>
    <xf numFmtId="0" fontId="8" fillId="8" borderId="49" xfId="0" applyFont="1" applyFill="1" applyBorder="1" applyAlignment="1">
      <alignment horizontal="center" vertical="center"/>
    </xf>
    <xf numFmtId="0" fontId="32" fillId="3" borderId="0" xfId="0" applyFont="1" applyFill="1" applyAlignment="1">
      <alignment horizontal="left" vertical="center"/>
    </xf>
    <xf numFmtId="0" fontId="32" fillId="3" borderId="0" xfId="0" applyFont="1" applyFill="1" applyAlignment="1">
      <alignment horizontal="center" vertical="center"/>
    </xf>
    <xf numFmtId="0" fontId="32" fillId="3" borderId="9" xfId="0" applyFont="1" applyFill="1" applyBorder="1" applyAlignment="1">
      <alignment horizontal="center" vertical="center"/>
    </xf>
    <xf numFmtId="0" fontId="42" fillId="8" borderId="6" xfId="0" applyFont="1" applyFill="1" applyBorder="1" applyAlignment="1">
      <alignment horizontal="center" vertical="center"/>
    </xf>
    <xf numFmtId="0" fontId="8" fillId="8" borderId="26" xfId="0" applyFont="1" applyFill="1" applyBorder="1" applyAlignment="1">
      <alignment horizontal="center" vertical="center"/>
    </xf>
    <xf numFmtId="0" fontId="42" fillId="8" borderId="19" xfId="0" applyFont="1" applyFill="1" applyBorder="1" applyAlignment="1">
      <alignment horizontal="center" vertical="center"/>
    </xf>
    <xf numFmtId="0" fontId="8" fillId="8" borderId="35" xfId="0" applyFont="1" applyFill="1" applyBorder="1" applyAlignment="1">
      <alignment horizontal="center" vertical="center"/>
    </xf>
    <xf numFmtId="0" fontId="41" fillId="19" borderId="50" xfId="0" applyFont="1" applyFill="1" applyBorder="1" applyAlignment="1">
      <alignment horizontal="center" vertical="center"/>
    </xf>
    <xf numFmtId="0" fontId="40" fillId="21" borderId="6" xfId="0" applyFont="1" applyFill="1" applyBorder="1" applyAlignment="1">
      <alignment horizontal="center" vertical="center" wrapText="1"/>
    </xf>
    <xf numFmtId="0" fontId="33" fillId="3" borderId="0" xfId="0" applyFont="1" applyFill="1" applyAlignment="1">
      <alignment horizontal="left" vertical="center" wrapText="1"/>
    </xf>
    <xf numFmtId="0" fontId="42" fillId="9" borderId="6" xfId="0" applyFont="1" applyFill="1" applyBorder="1" applyAlignment="1">
      <alignment horizontal="center" vertical="center"/>
    </xf>
    <xf numFmtId="0" fontId="8" fillId="9" borderId="6" xfId="0" applyFont="1" applyFill="1" applyBorder="1" applyAlignment="1">
      <alignment horizontal="center" vertical="center"/>
    </xf>
    <xf numFmtId="0" fontId="42" fillId="3" borderId="52" xfId="0" applyFont="1" applyFill="1" applyBorder="1" applyAlignment="1">
      <alignment horizontal="center" vertical="center"/>
    </xf>
    <xf numFmtId="0" fontId="42" fillId="10" borderId="6" xfId="0" applyFont="1" applyFill="1" applyBorder="1" applyAlignment="1">
      <alignment horizontal="center" vertical="center"/>
    </xf>
    <xf numFmtId="0" fontId="8" fillId="10" borderId="26" xfId="0" applyFont="1" applyFill="1" applyBorder="1" applyAlignment="1">
      <alignment horizontal="center" vertical="center"/>
    </xf>
    <xf numFmtId="2" fontId="42" fillId="3" borderId="52" xfId="0" applyNumberFormat="1" applyFont="1" applyFill="1" applyBorder="1" applyAlignment="1">
      <alignment horizontal="center" vertical="center"/>
    </xf>
    <xf numFmtId="2" fontId="42" fillId="3" borderId="6" xfId="0" applyNumberFormat="1" applyFont="1" applyFill="1" applyBorder="1" applyAlignment="1">
      <alignment horizontal="center" vertical="center"/>
    </xf>
    <xf numFmtId="0" fontId="42" fillId="3" borderId="32" xfId="0" applyFont="1" applyFill="1" applyBorder="1" applyAlignment="1">
      <alignment vertical="center" wrapText="1"/>
    </xf>
    <xf numFmtId="0" fontId="42" fillId="3" borderId="32" xfId="0" applyFont="1" applyFill="1" applyBorder="1" applyAlignment="1">
      <alignment vertical="center"/>
    </xf>
    <xf numFmtId="2" fontId="42" fillId="3" borderId="0" xfId="0" applyNumberFormat="1" applyFont="1" applyFill="1" applyAlignment="1">
      <alignment vertical="center"/>
    </xf>
    <xf numFmtId="0" fontId="8" fillId="9" borderId="26" xfId="0" applyFont="1" applyFill="1" applyBorder="1" applyAlignment="1">
      <alignment horizontal="center" vertical="center"/>
    </xf>
    <xf numFmtId="0" fontId="42" fillId="10" borderId="53" xfId="0" applyFont="1" applyFill="1" applyBorder="1" applyAlignment="1">
      <alignment horizontal="center" vertical="center"/>
    </xf>
    <xf numFmtId="0" fontId="8" fillId="10" borderId="53" xfId="0" applyFont="1" applyFill="1" applyBorder="1" applyAlignment="1">
      <alignment horizontal="center" vertical="center"/>
    </xf>
    <xf numFmtId="0" fontId="42" fillId="3" borderId="0" xfId="0" applyFont="1" applyFill="1" applyAlignment="1">
      <alignment vertical="center"/>
    </xf>
    <xf numFmtId="0" fontId="33" fillId="3" borderId="44" xfId="0" applyFont="1" applyFill="1" applyBorder="1" applyAlignment="1">
      <alignment horizontal="center" vertical="center"/>
    </xf>
    <xf numFmtId="0" fontId="51" fillId="3" borderId="8" xfId="0" applyFont="1" applyFill="1" applyBorder="1" applyAlignment="1">
      <alignment vertical="center"/>
    </xf>
    <xf numFmtId="0" fontId="32" fillId="3" borderId="31" xfId="0" applyFont="1" applyFill="1" applyBorder="1" applyAlignment="1">
      <alignment vertical="center"/>
    </xf>
    <xf numFmtId="0" fontId="32" fillId="3" borderId="54" xfId="0" applyFont="1" applyFill="1" applyBorder="1" applyAlignment="1">
      <alignment vertical="center"/>
    </xf>
    <xf numFmtId="0" fontId="32" fillId="3" borderId="32" xfId="0" applyFont="1" applyFill="1" applyBorder="1" applyAlignment="1">
      <alignment vertical="center" wrapText="1"/>
    </xf>
    <xf numFmtId="0" fontId="42" fillId="3" borderId="8" xfId="0" applyFont="1" applyFill="1" applyBorder="1" applyAlignment="1">
      <alignment vertical="center" wrapText="1"/>
    </xf>
    <xf numFmtId="2" fontId="42" fillId="3" borderId="38" xfId="0" applyNumberFormat="1" applyFont="1" applyFill="1" applyBorder="1" applyAlignment="1">
      <alignment vertical="center"/>
    </xf>
    <xf numFmtId="0" fontId="42" fillId="3" borderId="9" xfId="0" applyFont="1" applyFill="1" applyBorder="1" applyAlignment="1">
      <alignment vertical="center"/>
    </xf>
    <xf numFmtId="0" fontId="42" fillId="3" borderId="8" xfId="0" applyFont="1" applyFill="1" applyBorder="1" applyAlignment="1">
      <alignment horizontal="left" vertical="center" wrapText="1"/>
    </xf>
    <xf numFmtId="0" fontId="55" fillId="3" borderId="0" xfId="0" applyFont="1" applyFill="1" applyAlignment="1">
      <alignment horizontal="center" vertical="center"/>
    </xf>
    <xf numFmtId="0" fontId="44" fillId="9" borderId="6" xfId="0" applyFont="1" applyFill="1" applyBorder="1" applyAlignment="1">
      <alignment horizontal="center" vertical="center"/>
    </xf>
    <xf numFmtId="0" fontId="7" fillId="9" borderId="6" xfId="0" applyFont="1" applyFill="1" applyBorder="1" applyAlignment="1">
      <alignment horizontal="center" vertical="center"/>
    </xf>
    <xf numFmtId="2" fontId="44" fillId="3" borderId="52" xfId="0" applyNumberFormat="1" applyFont="1" applyFill="1" applyBorder="1" applyAlignment="1">
      <alignment horizontal="center" vertical="center"/>
    </xf>
    <xf numFmtId="0" fontId="44" fillId="10" borderId="6" xfId="0" applyFont="1" applyFill="1" applyBorder="1" applyAlignment="1">
      <alignment horizontal="center" vertical="center"/>
    </xf>
    <xf numFmtId="0" fontId="7" fillId="10" borderId="26" xfId="0" applyFont="1" applyFill="1" applyBorder="1" applyAlignment="1">
      <alignment horizontal="center" vertical="center"/>
    </xf>
    <xf numFmtId="0" fontId="56" fillId="3" borderId="0" xfId="0" applyFont="1" applyFill="1" applyAlignment="1">
      <alignment horizontal="center" vertical="center"/>
    </xf>
    <xf numFmtId="0" fontId="33" fillId="4" borderId="0" xfId="0" applyFont="1" applyFill="1" applyAlignment="1">
      <alignment vertical="center" wrapText="1"/>
    </xf>
    <xf numFmtId="0" fontId="8" fillId="21" borderId="8" xfId="0" applyFont="1" applyFill="1" applyBorder="1" applyAlignment="1">
      <alignment horizontal="left" vertical="center"/>
    </xf>
    <xf numFmtId="0" fontId="32" fillId="21" borderId="0" xfId="0" applyFont="1" applyFill="1" applyAlignment="1">
      <alignment vertical="center"/>
    </xf>
    <xf numFmtId="0" fontId="42" fillId="21" borderId="0" xfId="0" applyFont="1" applyFill="1" applyAlignment="1">
      <alignment vertical="center"/>
    </xf>
    <xf numFmtId="0" fontId="8" fillId="3" borderId="33" xfId="0" applyFont="1" applyFill="1" applyBorder="1" applyAlignment="1">
      <alignment vertical="center"/>
    </xf>
    <xf numFmtId="0" fontId="51" fillId="22" borderId="8" xfId="0" applyFont="1" applyFill="1" applyBorder="1" applyAlignment="1">
      <alignment vertical="center"/>
    </xf>
    <xf numFmtId="0" fontId="28" fillId="22" borderId="8" xfId="0" applyFont="1" applyFill="1" applyBorder="1" applyAlignment="1">
      <alignment vertical="center"/>
    </xf>
    <xf numFmtId="0" fontId="0" fillId="3" borderId="0" xfId="0" applyFill="1" applyAlignment="1">
      <alignment vertical="center"/>
    </xf>
    <xf numFmtId="0" fontId="33" fillId="0" borderId="0" xfId="0" applyFont="1" applyAlignment="1">
      <alignment wrapText="1"/>
    </xf>
    <xf numFmtId="0" fontId="42" fillId="3" borderId="38" xfId="0" applyFont="1" applyFill="1" applyBorder="1" applyAlignment="1">
      <alignment vertical="center"/>
    </xf>
    <xf numFmtId="0" fontId="42" fillId="3" borderId="46" xfId="0" applyFont="1" applyFill="1" applyBorder="1" applyAlignment="1">
      <alignment vertical="center"/>
    </xf>
    <xf numFmtId="0" fontId="60" fillId="22" borderId="8" xfId="0" applyFont="1" applyFill="1" applyBorder="1" applyAlignment="1">
      <alignment horizontal="center" vertical="center"/>
    </xf>
    <xf numFmtId="0" fontId="61" fillId="22" borderId="8" xfId="0" applyFont="1" applyFill="1" applyBorder="1" applyAlignment="1">
      <alignment horizontal="center" vertical="center"/>
    </xf>
    <xf numFmtId="0" fontId="62" fillId="3" borderId="8" xfId="0" applyFont="1" applyFill="1" applyBorder="1" applyAlignment="1">
      <alignment vertical="center"/>
    </xf>
    <xf numFmtId="0" fontId="42" fillId="3" borderId="31" xfId="0" applyFont="1" applyFill="1" applyBorder="1" applyAlignment="1">
      <alignment vertical="center"/>
    </xf>
    <xf numFmtId="0" fontId="42" fillId="3" borderId="54" xfId="0" applyFont="1" applyFill="1" applyBorder="1" applyAlignment="1">
      <alignment vertical="center"/>
    </xf>
    <xf numFmtId="0" fontId="64" fillId="3" borderId="0" xfId="0" applyFont="1" applyFill="1" applyAlignment="1">
      <alignment horizontal="center" vertical="center"/>
    </xf>
    <xf numFmtId="0" fontId="64" fillId="3" borderId="9" xfId="0" applyFont="1" applyFill="1" applyBorder="1" applyAlignment="1">
      <alignment horizontal="center" vertical="center"/>
    </xf>
    <xf numFmtId="0" fontId="54" fillId="9" borderId="6" xfId="0" applyFont="1" applyFill="1" applyBorder="1" applyAlignment="1">
      <alignment horizontal="center" vertical="center"/>
    </xf>
    <xf numFmtId="0" fontId="65" fillId="9" borderId="6" xfId="0" applyFont="1" applyFill="1" applyBorder="1" applyAlignment="1">
      <alignment horizontal="center" vertical="center"/>
    </xf>
    <xf numFmtId="0" fontId="56" fillId="3" borderId="44" xfId="0" applyFont="1" applyFill="1" applyBorder="1" applyAlignment="1">
      <alignment horizontal="center" vertical="center"/>
    </xf>
    <xf numFmtId="0" fontId="33" fillId="4" borderId="0" xfId="0" applyFont="1" applyFill="1" applyAlignment="1">
      <alignment wrapText="1"/>
    </xf>
    <xf numFmtId="0" fontId="44" fillId="3" borderId="0" xfId="0" applyFont="1" applyFill="1" applyAlignment="1">
      <alignment vertical="center"/>
    </xf>
    <xf numFmtId="0" fontId="67" fillId="22" borderId="8" xfId="0" applyFont="1" applyFill="1" applyBorder="1" applyAlignment="1">
      <alignment horizontal="center" vertical="center"/>
    </xf>
    <xf numFmtId="0" fontId="33" fillId="3" borderId="0" xfId="0" applyFont="1" applyFill="1" applyAlignment="1">
      <alignment wrapText="1"/>
    </xf>
    <xf numFmtId="0" fontId="32" fillId="3" borderId="17" xfId="0" applyFont="1" applyFill="1" applyBorder="1" applyAlignment="1">
      <alignment vertical="center"/>
    </xf>
    <xf numFmtId="0" fontId="32" fillId="3" borderId="18" xfId="0" applyFont="1" applyFill="1" applyBorder="1" applyAlignment="1">
      <alignment vertical="center"/>
    </xf>
    <xf numFmtId="0" fontId="32" fillId="3" borderId="20" xfId="0" applyFont="1" applyFill="1" applyBorder="1" applyAlignment="1">
      <alignment vertical="center"/>
    </xf>
    <xf numFmtId="0" fontId="68" fillId="3" borderId="0" xfId="0" applyFont="1" applyFill="1" applyAlignment="1">
      <alignment horizontal="center" vertical="center"/>
    </xf>
    <xf numFmtId="0" fontId="69" fillId="7" borderId="52" xfId="0" applyFont="1" applyFill="1" applyBorder="1" applyAlignment="1">
      <alignment horizontal="center" vertical="center"/>
    </xf>
    <xf numFmtId="0" fontId="32" fillId="10" borderId="6" xfId="0" applyFont="1" applyFill="1" applyBorder="1" applyAlignment="1">
      <alignment horizontal="center" vertical="center"/>
    </xf>
    <xf numFmtId="0" fontId="32" fillId="3" borderId="32" xfId="0" applyFont="1" applyFill="1" applyBorder="1" applyAlignment="1">
      <alignment vertical="center"/>
    </xf>
    <xf numFmtId="0" fontId="32" fillId="3" borderId="33" xfId="0" applyFont="1" applyFill="1" applyBorder="1" applyAlignment="1">
      <alignment vertical="center"/>
    </xf>
    <xf numFmtId="0" fontId="42" fillId="3" borderId="33" xfId="0" applyFont="1" applyFill="1" applyBorder="1" applyAlignment="1">
      <alignment vertical="center"/>
    </xf>
    <xf numFmtId="0" fontId="62" fillId="22" borderId="8" xfId="0" applyFont="1" applyFill="1" applyBorder="1" applyAlignment="1">
      <alignment vertical="center"/>
    </xf>
    <xf numFmtId="0" fontId="42" fillId="3" borderId="8" xfId="0" applyFont="1" applyFill="1" applyBorder="1" applyAlignment="1">
      <alignment vertical="center"/>
    </xf>
    <xf numFmtId="164" fontId="42" fillId="3" borderId="0" xfId="0" applyNumberFormat="1" applyFont="1" applyFill="1" applyAlignment="1">
      <alignment vertical="center"/>
    </xf>
    <xf numFmtId="164" fontId="42" fillId="3" borderId="9" xfId="0" applyNumberFormat="1" applyFont="1" applyFill="1" applyBorder="1" applyAlignment="1">
      <alignment horizontal="center" vertical="center"/>
    </xf>
    <xf numFmtId="0" fontId="43" fillId="9" borderId="6" xfId="0" applyFont="1" applyFill="1" applyBorder="1" applyAlignment="1">
      <alignment horizontal="center" vertical="center"/>
    </xf>
    <xf numFmtId="0" fontId="72" fillId="9" borderId="6" xfId="0" applyFont="1" applyFill="1" applyBorder="1" applyAlignment="1">
      <alignment horizontal="center" vertical="center"/>
    </xf>
    <xf numFmtId="0" fontId="42" fillId="3" borderId="17" xfId="0" applyFont="1" applyFill="1" applyBorder="1" applyAlignment="1">
      <alignment vertical="center"/>
    </xf>
    <xf numFmtId="0" fontId="42" fillId="3" borderId="18" xfId="0" applyFont="1" applyFill="1" applyBorder="1" applyAlignment="1">
      <alignment vertical="center"/>
    </xf>
    <xf numFmtId="0" fontId="42" fillId="3" borderId="20" xfId="0" applyFont="1" applyFill="1" applyBorder="1" applyAlignment="1">
      <alignment vertical="center"/>
    </xf>
    <xf numFmtId="164" fontId="74" fillId="3" borderId="44" xfId="0" applyNumberFormat="1" applyFont="1" applyFill="1" applyBorder="1" applyAlignment="1">
      <alignment horizontal="center" vertical="center"/>
    </xf>
    <xf numFmtId="0" fontId="42" fillId="3" borderId="28" xfId="0" applyFont="1" applyFill="1" applyBorder="1" applyAlignment="1">
      <alignment horizontal="left" vertical="center" indent="1"/>
    </xf>
    <xf numFmtId="0" fontId="42" fillId="3" borderId="0" xfId="0" applyFont="1" applyFill="1" applyAlignment="1">
      <alignment vertical="center" wrapText="1"/>
    </xf>
    <xf numFmtId="0" fontId="75" fillId="9" borderId="6" xfId="0" applyFont="1" applyFill="1" applyBorder="1" applyAlignment="1">
      <alignment horizontal="center" vertical="center"/>
    </xf>
    <xf numFmtId="0" fontId="48" fillId="9" borderId="6" xfId="0" applyFont="1" applyFill="1" applyBorder="1" applyAlignment="1">
      <alignment horizontal="center" vertical="center"/>
    </xf>
    <xf numFmtId="0" fontId="75" fillId="3" borderId="52" xfId="0" applyFont="1" applyFill="1" applyBorder="1" applyAlignment="1">
      <alignment horizontal="center" vertical="center"/>
    </xf>
    <xf numFmtId="0" fontId="75" fillId="10" borderId="6" xfId="0" applyFont="1" applyFill="1" applyBorder="1" applyAlignment="1">
      <alignment horizontal="center" vertical="center"/>
    </xf>
    <xf numFmtId="0" fontId="48" fillId="10" borderId="26" xfId="0" applyFont="1" applyFill="1" applyBorder="1" applyAlignment="1">
      <alignment horizontal="center" vertical="center"/>
    </xf>
    <xf numFmtId="0" fontId="76" fillId="9" borderId="6" xfId="0" applyFont="1" applyFill="1" applyBorder="1" applyAlignment="1">
      <alignment horizontal="center" vertical="center"/>
    </xf>
    <xf numFmtId="0" fontId="77" fillId="9" borderId="6" xfId="0" applyFont="1" applyFill="1" applyBorder="1" applyAlignment="1">
      <alignment horizontal="center" vertical="center"/>
    </xf>
    <xf numFmtId="0" fontId="76" fillId="3" borderId="52" xfId="0" applyFont="1" applyFill="1" applyBorder="1" applyAlignment="1">
      <alignment horizontal="center" vertical="center"/>
    </xf>
    <xf numFmtId="0" fontId="76" fillId="10" borderId="6" xfId="0" applyFont="1" applyFill="1" applyBorder="1" applyAlignment="1">
      <alignment horizontal="center" vertical="center"/>
    </xf>
    <xf numFmtId="0" fontId="77" fillId="10" borderId="26" xfId="0" applyFont="1" applyFill="1" applyBorder="1" applyAlignment="1">
      <alignment horizontal="center" vertical="center"/>
    </xf>
    <xf numFmtId="0" fontId="42" fillId="10" borderId="26" xfId="0" applyFont="1" applyFill="1" applyBorder="1" applyAlignment="1">
      <alignment horizontal="center" vertical="center"/>
    </xf>
    <xf numFmtId="0" fontId="32" fillId="21" borderId="8" xfId="0" applyFont="1" applyFill="1" applyBorder="1" applyAlignment="1">
      <alignment vertical="center"/>
    </xf>
    <xf numFmtId="0" fontId="32" fillId="21" borderId="0" xfId="0" applyFont="1" applyFill="1" applyAlignment="1">
      <alignment vertical="center" wrapText="1"/>
    </xf>
    <xf numFmtId="0" fontId="81" fillId="3" borderId="0" xfId="0" applyFont="1" applyFill="1" applyAlignment="1">
      <alignment horizontal="center" vertical="center"/>
    </xf>
    <xf numFmtId="0" fontId="82" fillId="3" borderId="0" xfId="0" applyFont="1" applyFill="1" applyAlignment="1">
      <alignment horizontal="right" vertical="center"/>
    </xf>
    <xf numFmtId="0" fontId="8" fillId="10" borderId="56" xfId="0" applyFont="1" applyFill="1" applyBorder="1" applyAlignment="1">
      <alignment horizontal="center" vertical="center"/>
    </xf>
    <xf numFmtId="0" fontId="59" fillId="3" borderId="0" xfId="0" applyFont="1" applyFill="1" applyAlignment="1">
      <alignment vertical="center" wrapText="1"/>
    </xf>
    <xf numFmtId="0" fontId="67" fillId="22" borderId="17" xfId="0" applyFont="1" applyFill="1" applyBorder="1" applyAlignment="1">
      <alignment horizontal="center" vertical="center"/>
    </xf>
    <xf numFmtId="0" fontId="42" fillId="10" borderId="19" xfId="0" applyFont="1" applyFill="1" applyBorder="1" applyAlignment="1">
      <alignment horizontal="center" vertical="center"/>
    </xf>
    <xf numFmtId="0" fontId="8" fillId="10" borderId="35" xfId="0" applyFont="1" applyFill="1" applyBorder="1" applyAlignment="1">
      <alignment horizontal="center" vertical="center"/>
    </xf>
    <xf numFmtId="0" fontId="32" fillId="0" borderId="6" xfId="0" applyFont="1" applyBorder="1" applyAlignment="1">
      <alignment horizontal="center" vertical="center"/>
    </xf>
    <xf numFmtId="0" fontId="80" fillId="0" borderId="26" xfId="0" applyFont="1" applyBorder="1" applyAlignment="1">
      <alignment horizontal="center" vertical="center"/>
    </xf>
    <xf numFmtId="0" fontId="32" fillId="0" borderId="19" xfId="0" applyFont="1" applyBorder="1" applyAlignment="1">
      <alignment horizontal="center" vertical="center"/>
    </xf>
    <xf numFmtId="0" fontId="80" fillId="0" borderId="35" xfId="0" applyFont="1" applyBorder="1" applyAlignment="1">
      <alignment horizontal="center" vertical="center"/>
    </xf>
    <xf numFmtId="0" fontId="74" fillId="5" borderId="58" xfId="0" applyFont="1" applyFill="1" applyBorder="1" applyAlignment="1">
      <alignment horizontal="center" vertical="center" wrapText="1"/>
    </xf>
    <xf numFmtId="0" fontId="74" fillId="5" borderId="1" xfId="0" applyFont="1" applyFill="1" applyBorder="1" applyAlignment="1">
      <alignment horizontal="center" vertical="center" wrapText="1"/>
    </xf>
    <xf numFmtId="49" fontId="74" fillId="5" borderId="1" xfId="0" applyNumberFormat="1" applyFont="1" applyFill="1" applyBorder="1" applyAlignment="1">
      <alignment horizontal="center" vertical="center" wrapText="1"/>
    </xf>
    <xf numFmtId="0" fontId="74" fillId="0" borderId="58" xfId="0" applyFont="1" applyBorder="1" applyAlignment="1">
      <alignment horizontal="center" vertical="center" wrapText="1"/>
    </xf>
    <xf numFmtId="49" fontId="74" fillId="0" borderId="1" xfId="0" applyNumberFormat="1" applyFont="1" applyBorder="1" applyAlignment="1">
      <alignment horizontal="center" vertical="center" wrapText="1"/>
    </xf>
    <xf numFmtId="0" fontId="74" fillId="0" borderId="1" xfId="0" applyFont="1" applyBorder="1" applyAlignment="1">
      <alignment horizontal="center" vertical="center" wrapText="1"/>
    </xf>
    <xf numFmtId="0" fontId="74" fillId="3" borderId="1" xfId="0" applyFont="1" applyFill="1" applyBorder="1" applyAlignment="1">
      <alignment horizontal="center" vertical="center" wrapText="1"/>
    </xf>
    <xf numFmtId="0" fontId="74" fillId="0" borderId="1" xfId="0" applyFont="1" applyBorder="1" applyAlignment="1">
      <alignment horizontal="left" vertical="center" wrapText="1"/>
    </xf>
    <xf numFmtId="0" fontId="33" fillId="3" borderId="1" xfId="0" applyFont="1" applyFill="1" applyBorder="1" applyAlignment="1">
      <alignment horizontal="center" vertical="center" wrapText="1"/>
    </xf>
    <xf numFmtId="0" fontId="74" fillId="23" borderId="58" xfId="0" applyFont="1" applyFill="1" applyBorder="1" applyAlignment="1">
      <alignment horizontal="center" vertical="center" wrapText="1"/>
    </xf>
    <xf numFmtId="0" fontId="33" fillId="4" borderId="1" xfId="0" applyFont="1" applyFill="1" applyBorder="1" applyAlignment="1">
      <alignment horizontal="left" vertical="center" wrapText="1"/>
    </xf>
    <xf numFmtId="0" fontId="0" fillId="0" borderId="1" xfId="0" applyBorder="1"/>
    <xf numFmtId="0" fontId="33" fillId="0" borderId="1" xfId="0" applyFont="1" applyBorder="1" applyAlignment="1">
      <alignment vertical="center"/>
    </xf>
    <xf numFmtId="49" fontId="33" fillId="0" borderId="1" xfId="0" applyNumberFormat="1" applyFont="1" applyBorder="1" applyAlignment="1">
      <alignment horizontal="center" vertical="center" wrapText="1"/>
    </xf>
    <xf numFmtId="0" fontId="79" fillId="0" borderId="0" xfId="0" applyFont="1" applyAlignment="1">
      <alignment horizontal="center" vertical="center" wrapText="1"/>
    </xf>
    <xf numFmtId="0" fontId="33" fillId="0" borderId="1" xfId="0" applyFont="1" applyBorder="1" applyAlignment="1">
      <alignment horizontal="center" vertical="center"/>
    </xf>
    <xf numFmtId="0" fontId="33" fillId="0" borderId="1" xfId="0" applyFont="1" applyBorder="1" applyAlignment="1">
      <alignment horizontal="center" vertical="center" wrapText="1"/>
    </xf>
    <xf numFmtId="0" fontId="33" fillId="0" borderId="1" xfId="0" applyFont="1" applyBorder="1" applyAlignment="1">
      <alignment horizontal="left" vertical="center" wrapText="1"/>
    </xf>
    <xf numFmtId="0" fontId="33" fillId="0" borderId="0" xfId="0" applyFont="1"/>
    <xf numFmtId="0" fontId="33" fillId="3" borderId="1" xfId="0" applyFont="1" applyFill="1" applyBorder="1" applyAlignment="1">
      <alignment horizontal="left" vertical="center" wrapText="1"/>
    </xf>
    <xf numFmtId="0" fontId="86" fillId="0" borderId="0" xfId="0" applyFont="1"/>
    <xf numFmtId="0" fontId="88" fillId="5" borderId="1" xfId="0" applyFont="1" applyFill="1" applyBorder="1" applyAlignment="1">
      <alignment horizontal="center" vertical="center" wrapText="1"/>
    </xf>
    <xf numFmtId="49" fontId="86" fillId="24" borderId="1" xfId="0" applyNumberFormat="1" applyFont="1" applyFill="1" applyBorder="1" applyAlignment="1">
      <alignment horizontal="center" vertical="center"/>
    </xf>
    <xf numFmtId="0" fontId="86" fillId="24" borderId="1" xfId="0" applyFont="1" applyFill="1" applyBorder="1" applyAlignment="1">
      <alignment vertical="center" wrapText="1"/>
    </xf>
    <xf numFmtId="14" fontId="86" fillId="24" borderId="1" xfId="0" applyNumberFormat="1" applyFont="1" applyFill="1" applyBorder="1" applyAlignment="1">
      <alignment horizontal="center" vertical="center" wrapText="1"/>
    </xf>
    <xf numFmtId="0" fontId="86" fillId="24" borderId="1" xfId="0" applyFont="1" applyFill="1" applyBorder="1" applyAlignment="1">
      <alignment horizontal="center" vertical="center" wrapText="1"/>
    </xf>
    <xf numFmtId="0" fontId="86" fillId="24" borderId="1" xfId="0" applyFont="1" applyFill="1" applyBorder="1" applyAlignment="1">
      <alignment horizontal="center" vertical="center"/>
    </xf>
    <xf numFmtId="49" fontId="89" fillId="24" borderId="1" xfId="0" applyNumberFormat="1" applyFont="1" applyFill="1" applyBorder="1" applyAlignment="1">
      <alignment horizontal="center" vertical="center"/>
    </xf>
    <xf numFmtId="0" fontId="89" fillId="24" borderId="1" xfId="0" applyFont="1" applyFill="1" applyBorder="1" applyAlignment="1">
      <alignment vertical="center" wrapText="1"/>
    </xf>
    <xf numFmtId="14" fontId="89" fillId="24" borderId="1" xfId="0" applyNumberFormat="1" applyFont="1" applyFill="1" applyBorder="1" applyAlignment="1">
      <alignment horizontal="center" vertical="center" wrapText="1"/>
    </xf>
    <xf numFmtId="0" fontId="89" fillId="24" borderId="1" xfId="0" applyFont="1" applyFill="1" applyBorder="1" applyAlignment="1">
      <alignment horizontal="center" vertical="center" wrapText="1"/>
    </xf>
    <xf numFmtId="0" fontId="89" fillId="24" borderId="1" xfId="0" applyFont="1" applyFill="1" applyBorder="1" applyAlignment="1">
      <alignment horizontal="center" vertical="center"/>
    </xf>
    <xf numFmtId="0" fontId="59" fillId="21" borderId="6" xfId="0" applyFont="1" applyFill="1" applyBorder="1" applyAlignment="1">
      <alignment horizontal="center" vertical="center" wrapText="1"/>
    </xf>
    <xf numFmtId="0" fontId="3" fillId="2" borderId="1" xfId="0" applyFont="1" applyFill="1" applyBorder="1" applyAlignment="1">
      <alignment horizontal="left" vertical="center"/>
    </xf>
    <xf numFmtId="0" fontId="3" fillId="2" borderId="1" xfId="0" applyFont="1" applyFill="1" applyBorder="1" applyAlignment="1">
      <alignment horizontal="left" vertical="center" wrapText="1"/>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14" fontId="3" fillId="3" borderId="1" xfId="0" applyNumberFormat="1" applyFont="1" applyFill="1" applyBorder="1" applyAlignment="1">
      <alignment horizontal="center" vertical="center"/>
    </xf>
    <xf numFmtId="0" fontId="8" fillId="3" borderId="1" xfId="0" applyFont="1" applyFill="1" applyBorder="1" applyAlignment="1">
      <alignment horizontal="center" vertical="center" wrapText="1"/>
    </xf>
    <xf numFmtId="0" fontId="11" fillId="5" borderId="5" xfId="0" applyFont="1" applyFill="1" applyBorder="1" applyAlignment="1">
      <alignment horizontal="center" vertical="top"/>
    </xf>
    <xf numFmtId="0" fontId="13" fillId="6" borderId="0" xfId="0" applyFont="1" applyFill="1" applyAlignment="1">
      <alignment horizontal="center" vertical="center"/>
    </xf>
    <xf numFmtId="0" fontId="22" fillId="3" borderId="0" xfId="0" applyFont="1" applyFill="1" applyAlignment="1">
      <alignment horizontal="left" vertical="center" wrapText="1"/>
    </xf>
    <xf numFmtId="0" fontId="24" fillId="0" borderId="0" xfId="0" applyFont="1" applyAlignment="1">
      <alignment horizontal="center" vertical="center"/>
    </xf>
    <xf numFmtId="0" fontId="24" fillId="0" borderId="0" xfId="0" applyFont="1" applyAlignment="1">
      <alignment horizontal="center"/>
    </xf>
    <xf numFmtId="0" fontId="25" fillId="12" borderId="7" xfId="0" applyFont="1" applyFill="1" applyBorder="1" applyAlignment="1">
      <alignment horizontal="left" vertical="center"/>
    </xf>
    <xf numFmtId="0" fontId="0" fillId="0" borderId="6" xfId="0" applyBorder="1" applyAlignment="1">
      <alignment horizontal="left"/>
    </xf>
    <xf numFmtId="0" fontId="0" fillId="0" borderId="19" xfId="0" applyBorder="1" applyAlignment="1">
      <alignment horizontal="left"/>
    </xf>
    <xf numFmtId="0" fontId="25" fillId="15" borderId="21" xfId="0" applyFont="1" applyFill="1" applyBorder="1" applyAlignment="1">
      <alignment horizontal="left" vertical="center"/>
    </xf>
    <xf numFmtId="0" fontId="25" fillId="14" borderId="22" xfId="0" applyFont="1" applyFill="1" applyBorder="1" applyAlignment="1">
      <alignment horizontal="left" vertical="center"/>
    </xf>
    <xf numFmtId="0" fontId="0" fillId="9" borderId="6" xfId="0" applyFill="1" applyBorder="1" applyAlignment="1">
      <alignment horizontal="left"/>
    </xf>
    <xf numFmtId="0" fontId="0" fillId="0" borderId="25" xfId="0" applyBorder="1"/>
    <xf numFmtId="0" fontId="22" fillId="0" borderId="6" xfId="0" applyFont="1" applyBorder="1" applyAlignment="1">
      <alignment horizontal="center" vertical="center" wrapText="1"/>
    </xf>
    <xf numFmtId="0" fontId="22" fillId="0" borderId="26" xfId="0" applyFont="1" applyBorder="1" applyAlignment="1">
      <alignment horizontal="center" vertical="center" wrapText="1"/>
    </xf>
    <xf numFmtId="0" fontId="22" fillId="0" borderId="27" xfId="0" applyFont="1" applyBorder="1" applyAlignment="1">
      <alignment horizontal="left"/>
    </xf>
    <xf numFmtId="0" fontId="0" fillId="0" borderId="28" xfId="0" applyBorder="1" applyAlignment="1">
      <alignment horizontal="left"/>
    </xf>
    <xf numFmtId="164" fontId="0" fillId="0" borderId="10" xfId="0" applyNumberFormat="1" applyBorder="1" applyAlignment="1">
      <alignment horizontal="center"/>
    </xf>
    <xf numFmtId="0" fontId="0" fillId="0" borderId="8" xfId="0" applyBorder="1" applyAlignment="1">
      <alignment horizontal="left"/>
    </xf>
    <xf numFmtId="164" fontId="0" fillId="0" borderId="30" xfId="0" applyNumberFormat="1" applyBorder="1" applyAlignment="1">
      <alignment horizontal="center"/>
    </xf>
    <xf numFmtId="0" fontId="22" fillId="0" borderId="18" xfId="0" applyFont="1" applyBorder="1" applyAlignment="1">
      <alignment horizontal="left"/>
    </xf>
    <xf numFmtId="0" fontId="27" fillId="17" borderId="37" xfId="0" applyFont="1" applyFill="1" applyBorder="1" applyAlignment="1">
      <alignment horizontal="left"/>
    </xf>
    <xf numFmtId="0" fontId="0" fillId="0" borderId="38" xfId="0" applyBorder="1"/>
    <xf numFmtId="0" fontId="22" fillId="0" borderId="39" xfId="0" applyFont="1" applyBorder="1" applyAlignment="1">
      <alignment horizontal="center" vertical="center"/>
    </xf>
    <xf numFmtId="0" fontId="0" fillId="0" borderId="8" xfId="0" applyBorder="1"/>
    <xf numFmtId="0" fontId="0" fillId="0" borderId="21" xfId="0" applyBorder="1" applyAlignment="1">
      <alignment horizontal="left" vertical="center" wrapText="1"/>
    </xf>
    <xf numFmtId="164" fontId="0" fillId="0" borderId="30" xfId="0" applyNumberFormat="1" applyBorder="1" applyAlignment="1">
      <alignment horizontal="center" vertical="center"/>
    </xf>
    <xf numFmtId="49" fontId="27" fillId="16" borderId="19" xfId="0" applyNumberFormat="1" applyFont="1" applyFill="1" applyBorder="1" applyAlignment="1">
      <alignment horizontal="center" vertical="center"/>
    </xf>
    <xf numFmtId="0" fontId="25" fillId="14" borderId="7" xfId="0" applyFont="1" applyFill="1" applyBorder="1" applyAlignment="1">
      <alignment horizontal="left" vertical="center"/>
    </xf>
    <xf numFmtId="0" fontId="25" fillId="14" borderId="21" xfId="0" applyFont="1" applyFill="1" applyBorder="1" applyAlignment="1">
      <alignment horizontal="left" vertical="center"/>
    </xf>
    <xf numFmtId="0" fontId="27" fillId="14" borderId="37" xfId="0" applyFont="1" applyFill="1" applyBorder="1" applyAlignment="1">
      <alignment horizontal="left"/>
    </xf>
    <xf numFmtId="0" fontId="0" fillId="14" borderId="6" xfId="0" applyFill="1" applyBorder="1" applyAlignment="1">
      <alignment horizontal="left"/>
    </xf>
    <xf numFmtId="0" fontId="0" fillId="14" borderId="38" xfId="0" applyFill="1" applyBorder="1"/>
    <xf numFmtId="0" fontId="22" fillId="14" borderId="45" xfId="0" applyFont="1" applyFill="1" applyBorder="1" applyAlignment="1">
      <alignment horizontal="left" vertical="center"/>
    </xf>
    <xf numFmtId="0" fontId="0" fillId="14" borderId="25" xfId="0" applyFill="1" applyBorder="1"/>
    <xf numFmtId="0" fontId="22" fillId="14" borderId="6" xfId="0" applyFont="1" applyFill="1" applyBorder="1" applyAlignment="1">
      <alignment horizontal="center" vertical="center" wrapText="1"/>
    </xf>
    <xf numFmtId="0" fontId="22" fillId="14" borderId="26" xfId="0" applyFont="1" applyFill="1" applyBorder="1" applyAlignment="1">
      <alignment horizontal="center" vertical="center" wrapText="1"/>
    </xf>
    <xf numFmtId="0" fontId="22" fillId="14" borderId="27" xfId="0" applyFont="1" applyFill="1" applyBorder="1" applyAlignment="1">
      <alignment horizontal="left"/>
    </xf>
    <xf numFmtId="0" fontId="0" fillId="14" borderId="28" xfId="0" applyFill="1" applyBorder="1" applyAlignment="1">
      <alignment horizontal="left" wrapText="1"/>
    </xf>
    <xf numFmtId="164" fontId="0" fillId="14" borderId="10" xfId="0" applyNumberFormat="1" applyFill="1" applyBorder="1" applyAlignment="1">
      <alignment horizontal="center" vertical="center"/>
    </xf>
    <xf numFmtId="0" fontId="0" fillId="14" borderId="8" xfId="0" applyFill="1" applyBorder="1" applyAlignment="1">
      <alignment horizontal="left" wrapText="1"/>
    </xf>
    <xf numFmtId="164" fontId="0" fillId="14" borderId="30" xfId="0" applyNumberFormat="1" applyFill="1" applyBorder="1" applyAlignment="1">
      <alignment horizontal="center"/>
    </xf>
    <xf numFmtId="49" fontId="0" fillId="14" borderId="8" xfId="0" applyNumberFormat="1" applyFill="1" applyBorder="1" applyAlignment="1">
      <alignment horizontal="left" wrapText="1"/>
    </xf>
    <xf numFmtId="164" fontId="0" fillId="14" borderId="30" xfId="0" applyNumberFormat="1" applyFill="1" applyBorder="1" applyAlignment="1">
      <alignment horizontal="center" vertical="center"/>
    </xf>
    <xf numFmtId="49" fontId="0" fillId="14" borderId="30" xfId="0" applyNumberFormat="1" applyFill="1" applyBorder="1" applyAlignment="1">
      <alignment horizontal="left" wrapText="1"/>
    </xf>
    <xf numFmtId="49" fontId="27" fillId="14" borderId="19" xfId="0" applyNumberFormat="1" applyFont="1" applyFill="1" applyBorder="1" applyAlignment="1">
      <alignment horizontal="center" vertical="center"/>
    </xf>
    <xf numFmtId="0" fontId="27" fillId="0" borderId="38" xfId="0" applyFont="1" applyBorder="1" applyAlignment="1">
      <alignment horizontal="center" vertical="center" wrapText="1"/>
    </xf>
    <xf numFmtId="0" fontId="27" fillId="0" borderId="46" xfId="0" applyFont="1" applyBorder="1" applyAlignment="1">
      <alignment horizontal="center" vertical="center" wrapText="1"/>
    </xf>
    <xf numFmtId="0" fontId="0" fillId="0" borderId="0" xfId="0" applyAlignment="1">
      <alignment horizontal="left" vertical="center" wrapText="1"/>
    </xf>
    <xf numFmtId="0" fontId="26" fillId="0" borderId="0" xfId="0" applyFont="1" applyAlignment="1">
      <alignment horizontal="right" vertical="center"/>
    </xf>
    <xf numFmtId="0" fontId="0" fillId="0" borderId="18" xfId="0" applyBorder="1" applyAlignment="1">
      <alignment horizontal="left" vertical="center" wrapText="1"/>
    </xf>
    <xf numFmtId="165" fontId="34" fillId="3" borderId="7" xfId="0" applyNumberFormat="1" applyFont="1" applyFill="1" applyBorder="1" applyAlignment="1">
      <alignment horizontal="center" vertical="center"/>
    </xf>
    <xf numFmtId="14" fontId="36" fillId="3" borderId="8" xfId="0" applyNumberFormat="1" applyFont="1" applyFill="1" applyBorder="1" applyAlignment="1">
      <alignment horizontal="center" vertical="center"/>
    </xf>
    <xf numFmtId="0" fontId="37" fillId="3" borderId="0" xfId="0" applyFont="1" applyFill="1" applyAlignment="1">
      <alignment horizontal="center" vertical="center"/>
    </xf>
    <xf numFmtId="0" fontId="38" fillId="3" borderId="9" xfId="0" applyFont="1" applyFill="1" applyBorder="1" applyAlignment="1">
      <alignment horizontal="center" vertical="center"/>
    </xf>
    <xf numFmtId="0" fontId="39" fillId="3" borderId="0" xfId="0" applyFont="1" applyFill="1" applyAlignment="1">
      <alignment horizontal="center" vertical="center"/>
    </xf>
    <xf numFmtId="0" fontId="40" fillId="3" borderId="47" xfId="0" applyFont="1" applyFill="1" applyBorder="1" applyAlignment="1">
      <alignment horizontal="left" vertical="center"/>
    </xf>
    <xf numFmtId="0" fontId="41" fillId="19" borderId="7" xfId="0" applyFont="1" applyFill="1" applyBorder="1" applyAlignment="1">
      <alignment horizontal="left" vertical="center"/>
    </xf>
    <xf numFmtId="0" fontId="42" fillId="3" borderId="8" xfId="0" applyFont="1" applyFill="1" applyBorder="1" applyAlignment="1">
      <alignment horizontal="left" vertical="center"/>
    </xf>
    <xf numFmtId="0" fontId="42" fillId="3" borderId="17" xfId="0" applyFont="1" applyFill="1" applyBorder="1" applyAlignment="1">
      <alignment horizontal="left" vertical="center"/>
    </xf>
    <xf numFmtId="0" fontId="45" fillId="20" borderId="0" xfId="0" applyFont="1" applyFill="1" applyAlignment="1">
      <alignment horizontal="center" vertical="center"/>
    </xf>
    <xf numFmtId="0" fontId="41" fillId="19" borderId="51" xfId="0" applyFont="1" applyFill="1" applyBorder="1" applyAlignment="1">
      <alignment horizontal="left" vertical="center"/>
    </xf>
    <xf numFmtId="0" fontId="8" fillId="21" borderId="27" xfId="0" applyFont="1" applyFill="1" applyBorder="1" applyAlignment="1">
      <alignment horizontal="left" vertical="center"/>
    </xf>
    <xf numFmtId="0" fontId="40" fillId="21" borderId="6" xfId="0" applyFont="1" applyFill="1" applyBorder="1" applyAlignment="1">
      <alignment horizontal="center" vertical="center" wrapText="1"/>
    </xf>
    <xf numFmtId="0" fontId="40" fillId="21" borderId="26" xfId="0" applyFont="1" applyFill="1" applyBorder="1" applyAlignment="1">
      <alignment horizontal="center" vertical="center" wrapText="1"/>
    </xf>
    <xf numFmtId="0" fontId="42" fillId="3" borderId="8" xfId="0" applyFont="1" applyFill="1" applyBorder="1" applyAlignment="1">
      <alignment horizontal="left" vertical="center" wrapText="1" indent="1"/>
    </xf>
    <xf numFmtId="0" fontId="50" fillId="3" borderId="8" xfId="0" applyFont="1" applyFill="1" applyBorder="1" applyAlignment="1">
      <alignment horizontal="left" vertical="center" wrapText="1" indent="1"/>
    </xf>
    <xf numFmtId="0" fontId="6" fillId="3" borderId="8" xfId="0" applyFont="1" applyFill="1" applyBorder="1" applyAlignment="1">
      <alignment horizontal="left" vertical="center" wrapText="1" indent="1"/>
    </xf>
    <xf numFmtId="0" fontId="8" fillId="3" borderId="8" xfId="0" applyFont="1" applyFill="1" applyBorder="1" applyAlignment="1">
      <alignment horizontal="left" vertical="center"/>
    </xf>
    <xf numFmtId="0" fontId="43" fillId="3" borderId="28" xfId="0" applyFont="1" applyFill="1" applyBorder="1" applyAlignment="1">
      <alignment horizontal="left" vertical="center" wrapText="1" indent="1"/>
    </xf>
    <xf numFmtId="0" fontId="43" fillId="3" borderId="0" xfId="0" applyFont="1" applyFill="1" applyAlignment="1">
      <alignment horizontal="left" vertical="center" wrapText="1" indent="1"/>
    </xf>
    <xf numFmtId="0" fontId="43" fillId="3" borderId="8" xfId="0" applyFont="1" applyFill="1" applyBorder="1" applyAlignment="1">
      <alignment horizontal="left" vertical="center" wrapText="1" indent="1"/>
    </xf>
    <xf numFmtId="0" fontId="44" fillId="3" borderId="0" xfId="0" applyFont="1" applyFill="1" applyAlignment="1">
      <alignment horizontal="left" vertical="center" indent="1"/>
    </xf>
    <xf numFmtId="0" fontId="44" fillId="3" borderId="8" xfId="0" applyFont="1" applyFill="1" applyBorder="1" applyAlignment="1">
      <alignment horizontal="left" vertical="center" wrapText="1" indent="1"/>
    </xf>
    <xf numFmtId="0" fontId="42" fillId="3" borderId="8" xfId="0" applyFont="1" applyFill="1" applyBorder="1" applyAlignment="1">
      <alignment horizontal="left" vertical="center" wrapText="1"/>
    </xf>
    <xf numFmtId="0" fontId="8" fillId="3" borderId="0" xfId="0" applyFont="1" applyFill="1" applyAlignment="1">
      <alignment horizontal="left" vertical="center"/>
    </xf>
    <xf numFmtId="0" fontId="22" fillId="3" borderId="0" xfId="0" applyFont="1" applyFill="1" applyAlignment="1">
      <alignment horizontal="left" vertical="center"/>
    </xf>
    <xf numFmtId="0" fontId="8" fillId="21" borderId="55" xfId="0" applyFont="1" applyFill="1" applyBorder="1" applyAlignment="1">
      <alignment horizontal="center" vertical="center" wrapText="1"/>
    </xf>
    <xf numFmtId="0" fontId="63" fillId="21" borderId="9" xfId="0" applyFont="1" applyFill="1" applyBorder="1" applyAlignment="1">
      <alignment horizontal="center" vertical="center" wrapText="1"/>
    </xf>
    <xf numFmtId="0" fontId="54" fillId="3" borderId="8" xfId="0" applyFont="1" applyFill="1" applyBorder="1" applyAlignment="1">
      <alignment horizontal="left" vertical="center" wrapText="1" indent="1"/>
    </xf>
    <xf numFmtId="0" fontId="42" fillId="3" borderId="18" xfId="0" applyFont="1" applyFill="1" applyBorder="1" applyAlignment="1">
      <alignment horizontal="center" vertical="center"/>
    </xf>
    <xf numFmtId="0" fontId="8" fillId="21" borderId="6" xfId="0" applyFont="1" applyFill="1" applyBorder="1" applyAlignment="1">
      <alignment horizontal="center" vertical="center" wrapText="1"/>
    </xf>
    <xf numFmtId="0" fontId="52" fillId="3" borderId="8" xfId="0" applyFont="1" applyFill="1" applyBorder="1" applyAlignment="1">
      <alignment horizontal="left" vertical="center"/>
    </xf>
    <xf numFmtId="0" fontId="52" fillId="3" borderId="0" xfId="0" applyFont="1" applyFill="1" applyAlignment="1">
      <alignment horizontal="left" vertical="center"/>
    </xf>
    <xf numFmtId="0" fontId="75" fillId="3" borderId="8" xfId="0" applyFont="1" applyFill="1" applyBorder="1" applyAlignment="1">
      <alignment horizontal="left" vertical="center" wrapText="1" indent="1"/>
    </xf>
    <xf numFmtId="0" fontId="76" fillId="3" borderId="8" xfId="0" applyFont="1" applyFill="1" applyBorder="1" applyAlignment="1">
      <alignment horizontal="left" vertical="center" wrapText="1" indent="1"/>
    </xf>
    <xf numFmtId="0" fontId="80" fillId="21" borderId="57" xfId="0" applyFont="1" applyFill="1" applyBorder="1" applyAlignment="1">
      <alignment horizontal="left" vertical="center"/>
    </xf>
    <xf numFmtId="0" fontId="42" fillId="3" borderId="0" xfId="0" applyFont="1" applyFill="1" applyAlignment="1">
      <alignment horizontal="left" vertical="center" wrapText="1"/>
    </xf>
    <xf numFmtId="0" fontId="8" fillId="3" borderId="18" xfId="0" applyFont="1" applyFill="1" applyBorder="1" applyAlignment="1">
      <alignment horizontal="left" vertical="center" wrapText="1"/>
    </xf>
    <xf numFmtId="0" fontId="80" fillId="21" borderId="38" xfId="0" applyFont="1" applyFill="1" applyBorder="1" applyAlignment="1">
      <alignment horizontal="center" vertical="center" wrapText="1"/>
    </xf>
    <xf numFmtId="0" fontId="80" fillId="21" borderId="46" xfId="0" applyFont="1" applyFill="1" applyBorder="1" applyAlignment="1">
      <alignment horizontal="center" vertical="center" wrapText="1"/>
    </xf>
    <xf numFmtId="0" fontId="42" fillId="3" borderId="0" xfId="0" applyFont="1" applyFill="1" applyAlignment="1">
      <alignment horizontal="left" vertical="center"/>
    </xf>
    <xf numFmtId="0" fontId="74" fillId="5" borderId="1" xfId="0" applyFont="1" applyFill="1" applyBorder="1" applyAlignment="1">
      <alignment horizontal="center" vertical="center" wrapText="1"/>
    </xf>
    <xf numFmtId="0" fontId="74" fillId="0" borderId="1" xfId="0" applyFont="1" applyBorder="1" applyAlignment="1">
      <alignment horizontal="left" vertical="center" wrapText="1"/>
    </xf>
    <xf numFmtId="0" fontId="74" fillId="23" borderId="1" xfId="0" applyFont="1" applyFill="1" applyBorder="1" applyAlignment="1">
      <alignment horizontal="left" vertical="center" wrapText="1"/>
    </xf>
    <xf numFmtId="0" fontId="33" fillId="0" borderId="1" xfId="0" applyFont="1" applyBorder="1" applyAlignment="1">
      <alignment horizontal="left" vertical="center" wrapText="1"/>
    </xf>
    <xf numFmtId="0" fontId="74" fillId="23" borderId="1" xfId="0" applyFont="1" applyFill="1" applyBorder="1" applyAlignment="1">
      <alignment vertical="center" wrapText="1"/>
    </xf>
    <xf numFmtId="0" fontId="87" fillId="5" borderId="59" xfId="0" applyFont="1" applyFill="1" applyBorder="1" applyAlignment="1">
      <alignment horizontal="center" vertical="center"/>
    </xf>
    <xf numFmtId="49" fontId="88" fillId="5" borderId="1" xfId="0" applyNumberFormat="1" applyFont="1" applyFill="1" applyBorder="1" applyAlignment="1">
      <alignment horizontal="center" vertical="center" wrapText="1"/>
    </xf>
    <xf numFmtId="0" fontId="88" fillId="5" borderId="1" xfId="0" applyFont="1" applyFill="1" applyBorder="1" applyAlignment="1">
      <alignment horizontal="center" vertical="center" wrapText="1"/>
    </xf>
    <xf numFmtId="0" fontId="86" fillId="5" borderId="1" xfId="0" applyFont="1" applyFill="1" applyBorder="1" applyAlignment="1">
      <alignment horizontal="center" vertical="center"/>
    </xf>
  </cellXfs>
  <cellStyles count="5">
    <cellStyle name="En-tête" xfId="3" xr:uid="{00000000-0005-0000-0000-000008000000}"/>
    <cellStyle name="Normal" xfId="0" builtinId="0"/>
    <cellStyle name="Résultat" xfId="1" xr:uid="{00000000-0005-0000-0000-000006000000}"/>
    <cellStyle name="Résultat2" xfId="2" xr:uid="{00000000-0005-0000-0000-000007000000}"/>
    <cellStyle name="Titre1" xfId="4" xr:uid="{00000000-0005-0000-0000-000009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127622"/>
      <rgbColor rgb="FF000080"/>
      <rgbColor rgb="FF808000"/>
      <rgbColor rgb="FF780373"/>
      <rgbColor rgb="FF1E6A39"/>
      <rgbColor rgb="FFC0C0C0"/>
      <rgbColor rgb="FF7F7F7F"/>
      <rgbColor rgb="FF729FCF"/>
      <rgbColor rgb="FFFF3333"/>
      <rgbColor rgb="FFFFFFCC"/>
      <rgbColor rgb="FFCCFFFF"/>
      <rgbColor rgb="FF660066"/>
      <rgbColor rgb="FFE6E6FF"/>
      <rgbColor rgb="FF0066CC"/>
      <rgbColor rgb="FFCCCCCC"/>
      <rgbColor rgb="FF000080"/>
      <rgbColor rgb="FFFF00FF"/>
      <rgbColor rgb="FFFFFFD7"/>
      <rgbColor rgb="FF00FFFF"/>
      <rgbColor rgb="FF800080"/>
      <rgbColor rgb="FFA50021"/>
      <rgbColor rgb="FF008080"/>
      <rgbColor rgb="FF0000FF"/>
      <rgbColor rgb="FF00CCFF"/>
      <rgbColor rgb="FFDEEBF7"/>
      <rgbColor rgb="FFDEE6EF"/>
      <rgbColor rgb="FFFFE699"/>
      <rgbColor rgb="FF9DC3E6"/>
      <rgbColor rgb="FFDDDDDD"/>
      <rgbColor rgb="FFB4C7DC"/>
      <rgbColor rgb="FFF7D1D5"/>
      <rgbColor rgb="FF3399FF"/>
      <rgbColor rgb="FF33CCCC"/>
      <rgbColor rgb="FF99FF99"/>
      <rgbColor rgb="FFFFCC00"/>
      <rgbColor rgb="FFFF9900"/>
      <rgbColor rgb="FFFF6600"/>
      <rgbColor rgb="FF757171"/>
      <rgbColor rgb="FFAFD095"/>
      <rgbColor rgb="FF0033CC"/>
      <rgbColor rgb="FF339966"/>
      <rgbColor rgb="FF111111"/>
      <rgbColor rgb="FF224B12"/>
      <rgbColor rgb="FFC9211E"/>
      <rgbColor rgb="FF993366"/>
      <rgbColor rgb="FF35526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5"/>
  <sheetViews>
    <sheetView topLeftCell="A10" zoomScale="85" zoomScaleNormal="85" workbookViewId="0">
      <selection activeCell="D14" sqref="D14"/>
    </sheetView>
  </sheetViews>
  <sheetFormatPr baseColWidth="10" defaultColWidth="9.140625" defaultRowHeight="15" x14ac:dyDescent="0.25"/>
  <cols>
    <col min="1" max="1" width="24.28515625" customWidth="1"/>
    <col min="2" max="2" width="12.42578125" customWidth="1"/>
    <col min="3" max="3" width="15.85546875" customWidth="1"/>
    <col min="4" max="4" width="47.7109375" customWidth="1"/>
  </cols>
  <sheetData>
    <row r="1" spans="1:8" x14ac:dyDescent="0.25">
      <c r="A1" s="336" t="s">
        <v>0</v>
      </c>
      <c r="B1" s="336"/>
      <c r="C1" s="336"/>
      <c r="D1" s="1"/>
      <c r="E1" s="2"/>
      <c r="F1" s="2"/>
      <c r="G1" s="2"/>
      <c r="H1" s="2"/>
    </row>
    <row r="2" spans="1:8" ht="15.75" customHeight="1" x14ac:dyDescent="0.25">
      <c r="A2" s="337" t="s">
        <v>1</v>
      </c>
      <c r="B2" s="337"/>
      <c r="C2" s="337"/>
      <c r="D2" s="1"/>
      <c r="E2" s="2"/>
      <c r="F2" s="2"/>
      <c r="G2" s="2"/>
      <c r="H2" s="2"/>
    </row>
    <row r="3" spans="1:8" x14ac:dyDescent="0.25">
      <c r="A3" s="3"/>
      <c r="B3" s="1"/>
      <c r="C3" s="1"/>
      <c r="D3" s="1"/>
      <c r="E3" s="2"/>
      <c r="F3" s="2"/>
      <c r="G3" s="2"/>
    </row>
    <row r="4" spans="1:8" x14ac:dyDescent="0.25">
      <c r="A4" s="3"/>
      <c r="B4" s="1"/>
      <c r="C4" s="1"/>
      <c r="D4" s="1"/>
      <c r="E4" s="2"/>
      <c r="F4" s="2"/>
      <c r="G4" s="2"/>
      <c r="H4" s="2"/>
    </row>
    <row r="5" spans="1:8" x14ac:dyDescent="0.25">
      <c r="A5" s="338" t="s">
        <v>2</v>
      </c>
      <c r="B5" s="338"/>
      <c r="C5" s="338"/>
      <c r="D5" s="338"/>
      <c r="E5" s="338"/>
      <c r="F5" s="338"/>
      <c r="G5" s="338"/>
      <c r="H5" s="338"/>
    </row>
    <row r="6" spans="1:8" ht="25.35" customHeight="1" x14ac:dyDescent="0.25">
      <c r="A6" s="4" t="s">
        <v>3</v>
      </c>
      <c r="B6" s="4" t="s">
        <v>4</v>
      </c>
      <c r="C6" s="4" t="s">
        <v>5</v>
      </c>
      <c r="D6" s="5" t="s">
        <v>6</v>
      </c>
      <c r="E6" s="339" t="s">
        <v>7</v>
      </c>
      <c r="F6" s="339"/>
      <c r="G6" s="339"/>
      <c r="H6" s="339"/>
    </row>
    <row r="7" spans="1:8" ht="36.6" customHeight="1" x14ac:dyDescent="0.25">
      <c r="A7" s="340" t="s">
        <v>8</v>
      </c>
      <c r="B7" s="341">
        <v>45237</v>
      </c>
      <c r="C7" s="340" t="s">
        <v>9</v>
      </c>
      <c r="D7" s="6" t="s">
        <v>10</v>
      </c>
      <c r="E7" s="342" t="s">
        <v>11</v>
      </c>
      <c r="F7" s="342"/>
      <c r="G7" s="342"/>
      <c r="H7" s="342"/>
    </row>
    <row r="8" spans="1:8" ht="153" x14ac:dyDescent="0.25">
      <c r="A8" s="340"/>
      <c r="B8" s="340"/>
      <c r="C8" s="340"/>
      <c r="D8" s="7" t="s">
        <v>12</v>
      </c>
      <c r="E8" s="342"/>
      <c r="F8" s="342"/>
      <c r="G8" s="342"/>
      <c r="H8" s="342"/>
    </row>
    <row r="9" spans="1:8" ht="51" x14ac:dyDescent="0.25">
      <c r="A9" s="340"/>
      <c r="B9" s="340"/>
      <c r="C9" s="340"/>
      <c r="D9" s="8" t="s">
        <v>13</v>
      </c>
      <c r="E9" s="342"/>
      <c r="F9" s="342"/>
      <c r="G9" s="342"/>
      <c r="H9" s="342"/>
    </row>
    <row r="10" spans="1:8" ht="36.6" customHeight="1" x14ac:dyDescent="0.25">
      <c r="A10" s="340" t="s">
        <v>14</v>
      </c>
      <c r="B10" s="341">
        <v>45257</v>
      </c>
      <c r="C10" s="340" t="s">
        <v>9</v>
      </c>
      <c r="D10" s="6" t="s">
        <v>15</v>
      </c>
      <c r="E10" s="342" t="s">
        <v>16</v>
      </c>
      <c r="F10" s="342"/>
      <c r="G10" s="342"/>
      <c r="H10" s="342"/>
    </row>
    <row r="11" spans="1:8" ht="153" x14ac:dyDescent="0.25">
      <c r="A11" s="340"/>
      <c r="B11" s="340"/>
      <c r="C11" s="340"/>
      <c r="D11" s="7" t="s">
        <v>17</v>
      </c>
      <c r="E11" s="342"/>
      <c r="F11" s="342"/>
      <c r="G11" s="342"/>
      <c r="H11" s="342"/>
    </row>
    <row r="12" spans="1:8" ht="38.25" x14ac:dyDescent="0.25">
      <c r="A12" s="340"/>
      <c r="B12" s="340"/>
      <c r="C12" s="340"/>
      <c r="D12" s="8" t="s">
        <v>18</v>
      </c>
      <c r="E12" s="342"/>
      <c r="F12" s="342"/>
      <c r="G12" s="342"/>
      <c r="H12" s="342"/>
    </row>
    <row r="13" spans="1:8" ht="36.6" customHeight="1" x14ac:dyDescent="0.25">
      <c r="A13" s="340" t="s">
        <v>19</v>
      </c>
      <c r="B13" s="341">
        <v>45293</v>
      </c>
      <c r="C13" s="340" t="s">
        <v>9</v>
      </c>
      <c r="D13" s="6" t="s">
        <v>20</v>
      </c>
      <c r="E13" s="342" t="s">
        <v>21</v>
      </c>
      <c r="F13" s="342"/>
      <c r="G13" s="342"/>
      <c r="H13" s="342"/>
    </row>
    <row r="14" spans="1:8" ht="114.75" x14ac:dyDescent="0.25">
      <c r="A14" s="340"/>
      <c r="B14" s="340"/>
      <c r="C14" s="340"/>
      <c r="D14" s="7" t="s">
        <v>22</v>
      </c>
      <c r="E14" s="342"/>
      <c r="F14" s="342"/>
      <c r="G14" s="342"/>
      <c r="H14" s="342"/>
    </row>
    <row r="15" spans="1:8" ht="38.25" x14ac:dyDescent="0.25">
      <c r="A15" s="340"/>
      <c r="B15" s="340"/>
      <c r="C15" s="340"/>
      <c r="D15" s="8" t="s">
        <v>18</v>
      </c>
      <c r="E15" s="342"/>
      <c r="F15" s="342"/>
      <c r="G15" s="342"/>
      <c r="H15" s="342"/>
    </row>
  </sheetData>
  <mergeCells count="16">
    <mergeCell ref="A10:A12"/>
    <mergeCell ref="B10:B12"/>
    <mergeCell ref="C10:C12"/>
    <mergeCell ref="E10:H12"/>
    <mergeCell ref="A13:A15"/>
    <mergeCell ref="B13:B15"/>
    <mergeCell ref="C13:C15"/>
    <mergeCell ref="E13:H15"/>
    <mergeCell ref="A1:C1"/>
    <mergeCell ref="A2:C2"/>
    <mergeCell ref="A5:H5"/>
    <mergeCell ref="E6:H6"/>
    <mergeCell ref="A7:A9"/>
    <mergeCell ref="B7:B9"/>
    <mergeCell ref="C7:C9"/>
    <mergeCell ref="E7:H9"/>
  </mergeCells>
  <pageMargins left="0.196527777777778" right="0" top="0.43402777777777801" bottom="0.43402777777777801" header="0.196527777777778" footer="0.196527777777778"/>
  <pageSetup paperSize="9" scale="70" orientation="landscape" useFirstPageNumber="1" horizontalDpi="300" verticalDpi="300"/>
  <headerFooter>
    <oddHeader>&amp;C&amp;"Arial,Normal"&amp;10&amp;A</oddHeader>
    <oddFooter>&amp;C&amp;"Arial,Normal"&amp;10Page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204"/>
  <sheetViews>
    <sheetView topLeftCell="A181" zoomScale="85" zoomScaleNormal="85" workbookViewId="0">
      <selection activeCell="G129" sqref="G129"/>
    </sheetView>
  </sheetViews>
  <sheetFormatPr baseColWidth="10" defaultColWidth="9.140625" defaultRowHeight="15" x14ac:dyDescent="0.25"/>
  <cols>
    <col min="1" max="1" width="5.85546875" style="9" customWidth="1"/>
    <col min="2" max="2" width="7.7109375" style="10" customWidth="1"/>
    <col min="3" max="3" width="7.7109375" style="9" customWidth="1"/>
    <col min="4" max="4" width="7.5703125" style="10" customWidth="1"/>
    <col min="5" max="5" width="16.140625" style="9" customWidth="1"/>
    <col min="6" max="6" width="7.7109375" style="9" customWidth="1"/>
    <col min="7" max="7" width="84.85546875" style="11" customWidth="1"/>
    <col min="8" max="8" width="11.5703125" style="10"/>
    <col min="9" max="9" width="11" style="9" customWidth="1"/>
    <col min="10" max="1025" width="11.5703125" style="9"/>
  </cols>
  <sheetData>
    <row r="1" spans="1:9" x14ac:dyDescent="0.25">
      <c r="A1" s="343" t="s">
        <v>23</v>
      </c>
      <c r="B1" s="343"/>
      <c r="C1" s="343"/>
      <c r="D1" s="343"/>
      <c r="E1" s="343"/>
      <c r="F1" s="343"/>
      <c r="G1" s="343"/>
      <c r="H1" s="343"/>
      <c r="I1" s="343"/>
    </row>
    <row r="2" spans="1:9" ht="24" x14ac:dyDescent="0.25">
      <c r="A2" s="12" t="s">
        <v>24</v>
      </c>
      <c r="B2" s="12" t="s">
        <v>25</v>
      </c>
      <c r="C2" s="12" t="s">
        <v>26</v>
      </c>
      <c r="D2" s="12" t="s">
        <v>27</v>
      </c>
      <c r="E2" s="12" t="s">
        <v>28</v>
      </c>
      <c r="F2" s="12" t="s">
        <v>29</v>
      </c>
      <c r="G2" s="12" t="s">
        <v>30</v>
      </c>
      <c r="H2" s="12" t="s">
        <v>31</v>
      </c>
      <c r="I2" s="12" t="s">
        <v>32</v>
      </c>
    </row>
    <row r="3" spans="1:9" x14ac:dyDescent="0.25">
      <c r="B3" s="13">
        <v>911233</v>
      </c>
      <c r="D3" s="13" t="s">
        <v>33</v>
      </c>
      <c r="E3" s="9" t="s">
        <v>34</v>
      </c>
      <c r="G3" s="9" t="s">
        <v>35</v>
      </c>
      <c r="H3" s="13" t="s">
        <v>36</v>
      </c>
      <c r="I3" s="13" t="s">
        <v>37</v>
      </c>
    </row>
    <row r="4" spans="1:9" x14ac:dyDescent="0.25">
      <c r="B4" s="13">
        <v>911316</v>
      </c>
      <c r="D4" s="13" t="s">
        <v>33</v>
      </c>
      <c r="E4" s="9" t="s">
        <v>38</v>
      </c>
      <c r="G4" s="9" t="s">
        <v>39</v>
      </c>
      <c r="H4" s="13" t="s">
        <v>36</v>
      </c>
      <c r="I4" s="13" t="s">
        <v>37</v>
      </c>
    </row>
    <row r="5" spans="1:9" x14ac:dyDescent="0.25">
      <c r="B5" s="13">
        <v>911232</v>
      </c>
      <c r="D5" s="13" t="s">
        <v>33</v>
      </c>
      <c r="E5" s="9" t="s">
        <v>40</v>
      </c>
      <c r="G5" s="9" t="s">
        <v>41</v>
      </c>
      <c r="H5" s="13" t="s">
        <v>36</v>
      </c>
      <c r="I5" s="13" t="s">
        <v>37</v>
      </c>
    </row>
    <row r="6" spans="1:9" x14ac:dyDescent="0.25">
      <c r="A6" s="13"/>
      <c r="B6" s="13">
        <v>911290</v>
      </c>
      <c r="C6" s="13"/>
      <c r="D6" s="13" t="s">
        <v>33</v>
      </c>
      <c r="E6" s="9" t="s">
        <v>42</v>
      </c>
      <c r="G6" s="14" t="s">
        <v>43</v>
      </c>
      <c r="H6" s="13" t="s">
        <v>36</v>
      </c>
      <c r="I6" s="13" t="s">
        <v>37</v>
      </c>
    </row>
    <row r="7" spans="1:9" x14ac:dyDescent="0.25">
      <c r="A7" s="344" t="s">
        <v>44</v>
      </c>
      <c r="B7" s="344"/>
      <c r="C7" s="344"/>
      <c r="D7" s="344"/>
      <c r="E7" s="344"/>
      <c r="F7" s="344"/>
      <c r="G7" s="344"/>
      <c r="H7" s="344"/>
      <c r="I7" s="344"/>
    </row>
    <row r="8" spans="1:9" x14ac:dyDescent="0.25">
      <c r="A8" s="10"/>
      <c r="B8" s="10">
        <v>911321</v>
      </c>
      <c r="C8" s="10"/>
      <c r="D8" s="10" t="s">
        <v>45</v>
      </c>
      <c r="E8" s="10" t="s">
        <v>46</v>
      </c>
      <c r="F8" s="10"/>
      <c r="G8" s="11" t="s">
        <v>47</v>
      </c>
      <c r="H8" s="13" t="s">
        <v>48</v>
      </c>
      <c r="I8" s="13" t="s">
        <v>37</v>
      </c>
    </row>
    <row r="9" spans="1:9" x14ac:dyDescent="0.25">
      <c r="A9" s="10"/>
      <c r="B9" s="10">
        <v>911322</v>
      </c>
      <c r="C9" s="10"/>
      <c r="D9" s="10" t="s">
        <v>49</v>
      </c>
      <c r="E9" s="10" t="s">
        <v>50</v>
      </c>
      <c r="F9" s="10"/>
      <c r="G9" s="11" t="s">
        <v>51</v>
      </c>
      <c r="H9" s="13" t="s">
        <v>52</v>
      </c>
      <c r="I9" s="13" t="s">
        <v>37</v>
      </c>
    </row>
    <row r="10" spans="1:9" ht="24.75" x14ac:dyDescent="0.25">
      <c r="A10" s="10"/>
      <c r="B10" s="10">
        <v>911323</v>
      </c>
      <c r="C10" s="10"/>
      <c r="D10" s="10" t="s">
        <v>45</v>
      </c>
      <c r="E10" s="10" t="s">
        <v>53</v>
      </c>
      <c r="F10" s="10"/>
      <c r="G10" s="11" t="s">
        <v>54</v>
      </c>
      <c r="H10" s="13" t="s">
        <v>48</v>
      </c>
      <c r="I10" s="13" t="s">
        <v>37</v>
      </c>
    </row>
    <row r="11" spans="1:9" ht="24.75" x14ac:dyDescent="0.25">
      <c r="A11" s="10"/>
      <c r="B11" s="10">
        <v>911324</v>
      </c>
      <c r="C11" s="10"/>
      <c r="D11" s="10" t="s">
        <v>49</v>
      </c>
      <c r="E11" s="10" t="s">
        <v>55</v>
      </c>
      <c r="F11" s="10"/>
      <c r="G11" s="11" t="s">
        <v>56</v>
      </c>
      <c r="H11" s="13" t="s">
        <v>52</v>
      </c>
      <c r="I11" s="13" t="s">
        <v>37</v>
      </c>
    </row>
    <row r="12" spans="1:9" x14ac:dyDescent="0.25">
      <c r="B12" s="10">
        <v>911319</v>
      </c>
      <c r="C12" s="10"/>
      <c r="D12" s="10" t="s">
        <v>45</v>
      </c>
      <c r="E12" s="10" t="s">
        <v>57</v>
      </c>
      <c r="F12" s="10"/>
      <c r="G12" s="9" t="s">
        <v>58</v>
      </c>
      <c r="H12" s="13" t="s">
        <v>48</v>
      </c>
      <c r="I12" s="13" t="s">
        <v>37</v>
      </c>
    </row>
    <row r="13" spans="1:9" x14ac:dyDescent="0.25">
      <c r="B13" s="10">
        <v>911320</v>
      </c>
      <c r="C13" s="10"/>
      <c r="D13" s="10" t="s">
        <v>49</v>
      </c>
      <c r="E13" s="10" t="s">
        <v>59</v>
      </c>
      <c r="F13" s="10"/>
      <c r="G13" s="11" t="s">
        <v>60</v>
      </c>
      <c r="H13" s="13" t="s">
        <v>52</v>
      </c>
      <c r="I13" s="13" t="s">
        <v>37</v>
      </c>
    </row>
    <row r="14" spans="1:9" x14ac:dyDescent="0.25">
      <c r="B14" s="10">
        <v>911371</v>
      </c>
      <c r="C14" s="10"/>
      <c r="D14" s="10" t="s">
        <v>45</v>
      </c>
      <c r="E14" s="10" t="s">
        <v>61</v>
      </c>
      <c r="F14" s="10"/>
      <c r="G14" s="11" t="s">
        <v>62</v>
      </c>
      <c r="H14" s="13" t="s">
        <v>48</v>
      </c>
      <c r="I14" s="13" t="s">
        <v>37</v>
      </c>
    </row>
    <row r="15" spans="1:9" x14ac:dyDescent="0.25">
      <c r="B15" s="10">
        <v>911372</v>
      </c>
      <c r="C15" s="10"/>
      <c r="D15" s="10" t="s">
        <v>49</v>
      </c>
      <c r="E15" s="10" t="s">
        <v>63</v>
      </c>
      <c r="F15" s="10"/>
      <c r="G15" s="11" t="s">
        <v>64</v>
      </c>
      <c r="H15" s="13" t="s">
        <v>52</v>
      </c>
      <c r="I15" s="13" t="s">
        <v>37</v>
      </c>
    </row>
    <row r="16" spans="1:9" x14ac:dyDescent="0.25">
      <c r="B16" s="10">
        <v>911369</v>
      </c>
      <c r="C16" s="10"/>
      <c r="D16" s="10" t="s">
        <v>45</v>
      </c>
      <c r="E16" s="10" t="s">
        <v>65</v>
      </c>
      <c r="F16" s="10"/>
      <c r="G16" s="11" t="s">
        <v>66</v>
      </c>
      <c r="H16" s="13" t="s">
        <v>48</v>
      </c>
      <c r="I16" s="13" t="s">
        <v>37</v>
      </c>
    </row>
    <row r="17" spans="2:9" x14ac:dyDescent="0.25">
      <c r="B17" s="10">
        <v>911370</v>
      </c>
      <c r="C17" s="10"/>
      <c r="D17" s="10" t="s">
        <v>49</v>
      </c>
      <c r="E17" s="10" t="s">
        <v>67</v>
      </c>
      <c r="F17" s="10"/>
      <c r="G17" s="11" t="s">
        <v>68</v>
      </c>
      <c r="H17" s="13" t="s">
        <v>52</v>
      </c>
      <c r="I17" s="13" t="s">
        <v>37</v>
      </c>
    </row>
    <row r="18" spans="2:9" x14ac:dyDescent="0.25">
      <c r="B18" s="10">
        <v>911467</v>
      </c>
      <c r="C18" s="10"/>
      <c r="D18" s="10" t="s">
        <v>45</v>
      </c>
      <c r="E18" s="10" t="s">
        <v>69</v>
      </c>
      <c r="F18" s="10"/>
      <c r="G18" s="11" t="s">
        <v>70</v>
      </c>
      <c r="H18" s="13" t="s">
        <v>48</v>
      </c>
      <c r="I18" s="13" t="s">
        <v>37</v>
      </c>
    </row>
    <row r="19" spans="2:9" x14ac:dyDescent="0.25">
      <c r="B19" s="10">
        <v>911468</v>
      </c>
      <c r="C19" s="10"/>
      <c r="D19" s="10" t="s">
        <v>49</v>
      </c>
      <c r="E19" s="10" t="s">
        <v>71</v>
      </c>
      <c r="F19" s="10"/>
      <c r="G19" s="11" t="s">
        <v>72</v>
      </c>
      <c r="H19" s="13" t="s">
        <v>52</v>
      </c>
      <c r="I19" s="13" t="s">
        <v>37</v>
      </c>
    </row>
    <row r="20" spans="2:9" x14ac:dyDescent="0.25">
      <c r="B20" s="10">
        <v>911394</v>
      </c>
      <c r="C20" s="10"/>
      <c r="D20" s="10" t="s">
        <v>45</v>
      </c>
      <c r="E20" s="10" t="s">
        <v>73</v>
      </c>
      <c r="F20" s="10"/>
      <c r="G20" s="11" t="s">
        <v>74</v>
      </c>
      <c r="H20" s="13" t="s">
        <v>48</v>
      </c>
      <c r="I20" s="13" t="s">
        <v>37</v>
      </c>
    </row>
    <row r="21" spans="2:9" x14ac:dyDescent="0.25">
      <c r="B21" s="10">
        <v>911395</v>
      </c>
      <c r="C21" s="10"/>
      <c r="D21" s="10" t="s">
        <v>49</v>
      </c>
      <c r="E21" s="10" t="s">
        <v>75</v>
      </c>
      <c r="F21" s="10"/>
      <c r="G21" s="11" t="s">
        <v>76</v>
      </c>
      <c r="H21" s="13" t="s">
        <v>52</v>
      </c>
      <c r="I21" s="13" t="s">
        <v>37</v>
      </c>
    </row>
    <row r="22" spans="2:9" x14ac:dyDescent="0.25">
      <c r="B22" s="10">
        <v>911396</v>
      </c>
      <c r="C22" s="10"/>
      <c r="D22" s="10" t="s">
        <v>45</v>
      </c>
      <c r="E22" s="10" t="s">
        <v>77</v>
      </c>
      <c r="F22" s="10"/>
      <c r="G22" s="11" t="s">
        <v>78</v>
      </c>
      <c r="H22" s="13" t="s">
        <v>48</v>
      </c>
      <c r="I22" s="13" t="s">
        <v>37</v>
      </c>
    </row>
    <row r="23" spans="2:9" x14ac:dyDescent="0.25">
      <c r="B23" s="10">
        <v>911397</v>
      </c>
      <c r="C23" s="10"/>
      <c r="D23" s="10" t="s">
        <v>49</v>
      </c>
      <c r="E23" s="10" t="s">
        <v>79</v>
      </c>
      <c r="F23" s="10"/>
      <c r="G23" s="11" t="s">
        <v>80</v>
      </c>
      <c r="H23" s="13" t="s">
        <v>52</v>
      </c>
      <c r="I23" s="13" t="s">
        <v>37</v>
      </c>
    </row>
    <row r="24" spans="2:9" x14ac:dyDescent="0.25">
      <c r="B24" s="10">
        <v>911398</v>
      </c>
      <c r="C24" s="10"/>
      <c r="D24" s="10" t="s">
        <v>45</v>
      </c>
      <c r="E24" s="10" t="s">
        <v>81</v>
      </c>
      <c r="F24" s="10"/>
      <c r="G24" s="11" t="s">
        <v>82</v>
      </c>
      <c r="H24" s="13" t="s">
        <v>48</v>
      </c>
      <c r="I24" s="13" t="s">
        <v>37</v>
      </c>
    </row>
    <row r="25" spans="2:9" x14ac:dyDescent="0.25">
      <c r="B25" s="10">
        <v>911399</v>
      </c>
      <c r="C25" s="10"/>
      <c r="D25" s="10" t="s">
        <v>49</v>
      </c>
      <c r="E25" s="10" t="s">
        <v>83</v>
      </c>
      <c r="F25" s="10"/>
      <c r="G25" s="11" t="s">
        <v>84</v>
      </c>
      <c r="H25" s="13" t="s">
        <v>52</v>
      </c>
      <c r="I25" s="13" t="s">
        <v>37</v>
      </c>
    </row>
    <row r="26" spans="2:9" x14ac:dyDescent="0.25">
      <c r="B26" s="10">
        <v>911469</v>
      </c>
      <c r="C26" s="10"/>
      <c r="D26" s="10" t="s">
        <v>45</v>
      </c>
      <c r="E26" s="10" t="s">
        <v>85</v>
      </c>
      <c r="F26" s="10"/>
      <c r="G26" s="11" t="s">
        <v>86</v>
      </c>
      <c r="H26" s="13" t="s">
        <v>48</v>
      </c>
      <c r="I26" s="13" t="s">
        <v>37</v>
      </c>
    </row>
    <row r="27" spans="2:9" x14ac:dyDescent="0.25">
      <c r="B27" s="10">
        <v>911470</v>
      </c>
      <c r="C27" s="10"/>
      <c r="D27" s="10" t="s">
        <v>49</v>
      </c>
      <c r="E27" s="10" t="s">
        <v>87</v>
      </c>
      <c r="F27" s="10"/>
      <c r="G27" s="11" t="s">
        <v>88</v>
      </c>
      <c r="H27" s="13" t="s">
        <v>52</v>
      </c>
      <c r="I27" s="13" t="s">
        <v>37</v>
      </c>
    </row>
    <row r="28" spans="2:9" x14ac:dyDescent="0.25">
      <c r="B28" s="10">
        <v>911400</v>
      </c>
      <c r="C28" s="10"/>
      <c r="D28" s="10" t="s">
        <v>45</v>
      </c>
      <c r="E28" s="10" t="s">
        <v>89</v>
      </c>
      <c r="F28" s="10"/>
      <c r="G28" s="11" t="s">
        <v>90</v>
      </c>
      <c r="H28" s="13" t="s">
        <v>48</v>
      </c>
      <c r="I28" s="13" t="s">
        <v>37</v>
      </c>
    </row>
    <row r="29" spans="2:9" x14ac:dyDescent="0.25">
      <c r="B29" s="10">
        <v>911401</v>
      </c>
      <c r="C29" s="10"/>
      <c r="D29" s="10" t="s">
        <v>49</v>
      </c>
      <c r="E29" s="10" t="s">
        <v>91</v>
      </c>
      <c r="F29" s="10"/>
      <c r="G29" s="11" t="s">
        <v>92</v>
      </c>
      <c r="H29" s="13" t="s">
        <v>52</v>
      </c>
      <c r="I29" s="13" t="s">
        <v>37</v>
      </c>
    </row>
    <row r="30" spans="2:9" x14ac:dyDescent="0.25">
      <c r="B30" s="10">
        <v>911310</v>
      </c>
      <c r="C30" s="10"/>
      <c r="D30" s="10" t="s">
        <v>45</v>
      </c>
      <c r="E30" s="10" t="s">
        <v>93</v>
      </c>
      <c r="F30" s="10"/>
      <c r="G30" s="11" t="s">
        <v>94</v>
      </c>
      <c r="H30" s="13" t="s">
        <v>48</v>
      </c>
      <c r="I30" s="13" t="s">
        <v>37</v>
      </c>
    </row>
    <row r="31" spans="2:9" x14ac:dyDescent="0.25">
      <c r="B31" s="10">
        <v>911311</v>
      </c>
      <c r="C31" s="10"/>
      <c r="D31" s="10" t="s">
        <v>49</v>
      </c>
      <c r="E31" s="10" t="s">
        <v>95</v>
      </c>
      <c r="F31" s="10"/>
      <c r="G31" s="11" t="s">
        <v>96</v>
      </c>
      <c r="H31" s="13" t="s">
        <v>52</v>
      </c>
      <c r="I31" s="13" t="s">
        <v>37</v>
      </c>
    </row>
    <row r="32" spans="2:9" x14ac:dyDescent="0.25">
      <c r="B32" s="10">
        <v>911312</v>
      </c>
      <c r="C32" s="10"/>
      <c r="D32" s="10" t="s">
        <v>45</v>
      </c>
      <c r="E32" s="10" t="s">
        <v>97</v>
      </c>
      <c r="F32" s="10"/>
      <c r="G32" s="11" t="s">
        <v>98</v>
      </c>
      <c r="H32" s="13" t="s">
        <v>48</v>
      </c>
      <c r="I32" s="13" t="s">
        <v>37</v>
      </c>
    </row>
    <row r="33" spans="1:9" x14ac:dyDescent="0.25">
      <c r="B33" s="10">
        <v>911313</v>
      </c>
      <c r="C33" s="10"/>
      <c r="D33" s="10" t="s">
        <v>49</v>
      </c>
      <c r="E33" s="10" t="s">
        <v>99</v>
      </c>
      <c r="F33" s="10"/>
      <c r="G33" s="11" t="s">
        <v>100</v>
      </c>
      <c r="H33" s="13" t="s">
        <v>52</v>
      </c>
      <c r="I33" s="13" t="s">
        <v>37</v>
      </c>
    </row>
    <row r="34" spans="1:9" x14ac:dyDescent="0.25">
      <c r="B34" s="10">
        <v>911368</v>
      </c>
      <c r="C34" s="10"/>
      <c r="D34" s="10" t="s">
        <v>49</v>
      </c>
      <c r="E34" s="10" t="s">
        <v>101</v>
      </c>
      <c r="F34" s="10"/>
      <c r="G34" s="11" t="s">
        <v>102</v>
      </c>
      <c r="H34" s="13" t="s">
        <v>52</v>
      </c>
      <c r="I34" s="13" t="s">
        <v>37</v>
      </c>
    </row>
    <row r="35" spans="1:9" x14ac:dyDescent="0.25">
      <c r="B35" s="10">
        <v>911325</v>
      </c>
      <c r="C35" s="10"/>
      <c r="D35" s="10" t="s">
        <v>45</v>
      </c>
      <c r="E35" s="10" t="s">
        <v>103</v>
      </c>
      <c r="F35" s="10"/>
      <c r="G35" s="11" t="s">
        <v>104</v>
      </c>
      <c r="H35" s="13" t="s">
        <v>105</v>
      </c>
      <c r="I35" s="13" t="s">
        <v>37</v>
      </c>
    </row>
    <row r="36" spans="1:9" x14ac:dyDescent="0.25">
      <c r="B36" s="10">
        <v>911326</v>
      </c>
      <c r="C36" s="10"/>
      <c r="D36" s="10" t="s">
        <v>49</v>
      </c>
      <c r="E36" s="10" t="s">
        <v>106</v>
      </c>
      <c r="F36" s="10"/>
      <c r="G36" s="11" t="s">
        <v>107</v>
      </c>
      <c r="H36" s="13" t="s">
        <v>105</v>
      </c>
      <c r="I36" s="13" t="s">
        <v>37</v>
      </c>
    </row>
    <row r="37" spans="1:9" x14ac:dyDescent="0.25">
      <c r="B37" s="10">
        <v>911448</v>
      </c>
      <c r="C37" s="10"/>
      <c r="D37" s="10" t="s">
        <v>49</v>
      </c>
      <c r="E37" s="10" t="s">
        <v>108</v>
      </c>
      <c r="F37" s="10"/>
      <c r="G37" s="11" t="s">
        <v>109</v>
      </c>
      <c r="H37" s="13" t="s">
        <v>105</v>
      </c>
      <c r="I37" s="13" t="s">
        <v>37</v>
      </c>
    </row>
    <row r="38" spans="1:9" x14ac:dyDescent="0.25">
      <c r="A38" s="344" t="s">
        <v>110</v>
      </c>
      <c r="B38" s="344"/>
      <c r="C38" s="344"/>
      <c r="D38" s="344"/>
      <c r="E38" s="344"/>
      <c r="F38" s="344"/>
      <c r="G38" s="344"/>
      <c r="H38" s="344"/>
      <c r="I38" s="344"/>
    </row>
    <row r="39" spans="1:9" ht="24.75" x14ac:dyDescent="0.25">
      <c r="A39" s="10"/>
      <c r="B39" s="10">
        <v>911327</v>
      </c>
      <c r="C39" s="10"/>
      <c r="D39" s="10" t="s">
        <v>45</v>
      </c>
      <c r="E39" s="10" t="s">
        <v>111</v>
      </c>
      <c r="F39" s="10"/>
      <c r="G39" s="11" t="s">
        <v>112</v>
      </c>
      <c r="H39" s="13" t="s">
        <v>48</v>
      </c>
      <c r="I39" s="13" t="s">
        <v>37</v>
      </c>
    </row>
    <row r="40" spans="1:9" ht="24.75" x14ac:dyDescent="0.25">
      <c r="A40" s="10"/>
      <c r="B40" s="10">
        <v>911328</v>
      </c>
      <c r="C40" s="10"/>
      <c r="D40" s="10" t="s">
        <v>49</v>
      </c>
      <c r="E40" s="10" t="s">
        <v>113</v>
      </c>
      <c r="F40" s="10"/>
      <c r="G40" s="11" t="s">
        <v>114</v>
      </c>
      <c r="H40" s="13" t="s">
        <v>52</v>
      </c>
      <c r="I40" s="13" t="s">
        <v>37</v>
      </c>
    </row>
    <row r="41" spans="1:9" ht="36.75" x14ac:dyDescent="0.25">
      <c r="A41" s="10"/>
      <c r="B41" s="10">
        <v>911375</v>
      </c>
      <c r="C41" s="10"/>
      <c r="D41" s="10" t="s">
        <v>45</v>
      </c>
      <c r="E41" s="10" t="s">
        <v>115</v>
      </c>
      <c r="F41" s="10"/>
      <c r="G41" s="11" t="s">
        <v>116</v>
      </c>
      <c r="H41" s="13" t="s">
        <v>48</v>
      </c>
      <c r="I41" s="13" t="s">
        <v>37</v>
      </c>
    </row>
    <row r="42" spans="1:9" ht="36.75" x14ac:dyDescent="0.25">
      <c r="A42" s="10"/>
      <c r="B42" s="10">
        <v>911376</v>
      </c>
      <c r="C42" s="10"/>
      <c r="D42" s="10" t="s">
        <v>49</v>
      </c>
      <c r="E42" s="10" t="s">
        <v>117</v>
      </c>
      <c r="F42" s="10"/>
      <c r="G42" s="11" t="s">
        <v>118</v>
      </c>
      <c r="H42" s="13" t="s">
        <v>52</v>
      </c>
      <c r="I42" s="13" t="s">
        <v>37</v>
      </c>
    </row>
    <row r="43" spans="1:9" ht="24.75" x14ac:dyDescent="0.25">
      <c r="A43" s="10"/>
      <c r="B43" s="10">
        <v>911329</v>
      </c>
      <c r="C43" s="10"/>
      <c r="D43" s="10" t="s">
        <v>45</v>
      </c>
      <c r="E43" s="10" t="s">
        <v>119</v>
      </c>
      <c r="F43" s="10"/>
      <c r="G43" s="11" t="s">
        <v>120</v>
      </c>
      <c r="H43" s="13" t="s">
        <v>48</v>
      </c>
      <c r="I43" s="13" t="s">
        <v>37</v>
      </c>
    </row>
    <row r="44" spans="1:9" ht="24.75" x14ac:dyDescent="0.25">
      <c r="A44" s="10"/>
      <c r="B44" s="10">
        <v>911330</v>
      </c>
      <c r="C44" s="10"/>
      <c r="D44" s="10" t="s">
        <v>49</v>
      </c>
      <c r="E44" s="10" t="s">
        <v>121</v>
      </c>
      <c r="F44" s="10"/>
      <c r="G44" s="11" t="s">
        <v>122</v>
      </c>
      <c r="H44" s="13" t="s">
        <v>52</v>
      </c>
      <c r="I44" s="13" t="s">
        <v>37</v>
      </c>
    </row>
    <row r="45" spans="1:9" ht="36.75" x14ac:dyDescent="0.25">
      <c r="B45" s="10">
        <v>911377</v>
      </c>
      <c r="D45" s="10" t="s">
        <v>45</v>
      </c>
      <c r="E45" s="10" t="s">
        <v>123</v>
      </c>
      <c r="G45" s="11" t="s">
        <v>124</v>
      </c>
      <c r="H45" s="13" t="s">
        <v>48</v>
      </c>
      <c r="I45" s="13" t="s">
        <v>37</v>
      </c>
    </row>
    <row r="46" spans="1:9" ht="36.75" x14ac:dyDescent="0.25">
      <c r="B46" s="10">
        <v>911378</v>
      </c>
      <c r="D46" s="10" t="s">
        <v>49</v>
      </c>
      <c r="E46" s="10" t="s">
        <v>125</v>
      </c>
      <c r="G46" s="11" t="s">
        <v>126</v>
      </c>
      <c r="H46" s="13" t="s">
        <v>52</v>
      </c>
      <c r="I46" s="13" t="s">
        <v>37</v>
      </c>
    </row>
    <row r="47" spans="1:9" ht="24.75" x14ac:dyDescent="0.25">
      <c r="B47" s="10">
        <v>911331</v>
      </c>
      <c r="D47" s="10" t="s">
        <v>45</v>
      </c>
      <c r="E47" s="10" t="s">
        <v>127</v>
      </c>
      <c r="G47" s="11" t="s">
        <v>128</v>
      </c>
      <c r="H47" s="13" t="s">
        <v>48</v>
      </c>
      <c r="I47" s="13" t="s">
        <v>37</v>
      </c>
    </row>
    <row r="48" spans="1:9" ht="24.75" x14ac:dyDescent="0.25">
      <c r="B48" s="10">
        <v>911332</v>
      </c>
      <c r="D48" s="10" t="s">
        <v>49</v>
      </c>
      <c r="E48" s="10" t="s">
        <v>129</v>
      </c>
      <c r="G48" s="11" t="s">
        <v>130</v>
      </c>
      <c r="H48" s="13" t="s">
        <v>52</v>
      </c>
      <c r="I48" s="13" t="s">
        <v>37</v>
      </c>
    </row>
    <row r="49" spans="2:9" ht="36.75" x14ac:dyDescent="0.25">
      <c r="B49" s="10">
        <v>911379</v>
      </c>
      <c r="D49" s="10" t="s">
        <v>45</v>
      </c>
      <c r="E49" s="10" t="s">
        <v>131</v>
      </c>
      <c r="G49" s="11" t="s">
        <v>132</v>
      </c>
      <c r="H49" s="13" t="s">
        <v>48</v>
      </c>
      <c r="I49" s="13" t="s">
        <v>37</v>
      </c>
    </row>
    <row r="50" spans="2:9" ht="36.75" x14ac:dyDescent="0.25">
      <c r="B50" s="10">
        <v>911380</v>
      </c>
      <c r="D50" s="10" t="s">
        <v>49</v>
      </c>
      <c r="E50" s="10" t="s">
        <v>133</v>
      </c>
      <c r="G50" s="11" t="s">
        <v>134</v>
      </c>
      <c r="H50" s="13" t="s">
        <v>52</v>
      </c>
      <c r="I50" s="13" t="s">
        <v>37</v>
      </c>
    </row>
    <row r="51" spans="2:9" ht="36.75" x14ac:dyDescent="0.25">
      <c r="B51" s="10">
        <v>911333</v>
      </c>
      <c r="D51" s="10" t="s">
        <v>45</v>
      </c>
      <c r="E51" s="10" t="s">
        <v>135</v>
      </c>
      <c r="G51" s="11" t="s">
        <v>136</v>
      </c>
      <c r="H51" s="13" t="s">
        <v>48</v>
      </c>
      <c r="I51" s="13" t="s">
        <v>37</v>
      </c>
    </row>
    <row r="52" spans="2:9" ht="36.75" x14ac:dyDescent="0.25">
      <c r="B52" s="10">
        <v>911334</v>
      </c>
      <c r="D52" s="10" t="s">
        <v>49</v>
      </c>
      <c r="E52" s="10" t="s">
        <v>137</v>
      </c>
      <c r="G52" s="11" t="s">
        <v>138</v>
      </c>
      <c r="H52" s="13" t="s">
        <v>52</v>
      </c>
      <c r="I52" s="13" t="s">
        <v>37</v>
      </c>
    </row>
    <row r="53" spans="2:9" ht="36.75" x14ac:dyDescent="0.25">
      <c r="B53" s="10">
        <v>911381</v>
      </c>
      <c r="D53" s="10" t="s">
        <v>45</v>
      </c>
      <c r="E53" s="10" t="s">
        <v>139</v>
      </c>
      <c r="G53" s="11" t="s">
        <v>140</v>
      </c>
      <c r="H53" s="13" t="s">
        <v>48</v>
      </c>
      <c r="I53" s="13" t="s">
        <v>37</v>
      </c>
    </row>
    <row r="54" spans="2:9" ht="36.75" x14ac:dyDescent="0.25">
      <c r="B54" s="10">
        <v>911382</v>
      </c>
      <c r="D54" s="10" t="s">
        <v>49</v>
      </c>
      <c r="E54" s="10" t="s">
        <v>141</v>
      </c>
      <c r="G54" s="11" t="s">
        <v>142</v>
      </c>
      <c r="H54" s="13" t="s">
        <v>52</v>
      </c>
      <c r="I54" s="13" t="s">
        <v>37</v>
      </c>
    </row>
    <row r="55" spans="2:9" ht="36.75" x14ac:dyDescent="0.25">
      <c r="B55" s="10">
        <v>911335</v>
      </c>
      <c r="D55" s="10" t="s">
        <v>45</v>
      </c>
      <c r="E55" s="10" t="s">
        <v>143</v>
      </c>
      <c r="G55" s="11" t="s">
        <v>144</v>
      </c>
      <c r="H55" s="13" t="s">
        <v>48</v>
      </c>
      <c r="I55" s="13" t="s">
        <v>37</v>
      </c>
    </row>
    <row r="56" spans="2:9" ht="36.75" x14ac:dyDescent="0.25">
      <c r="B56" s="10">
        <v>911336</v>
      </c>
      <c r="D56" s="10" t="s">
        <v>49</v>
      </c>
      <c r="E56" s="10" t="s">
        <v>145</v>
      </c>
      <c r="G56" s="11" t="s">
        <v>146</v>
      </c>
      <c r="H56" s="13" t="s">
        <v>52</v>
      </c>
      <c r="I56" s="13" t="s">
        <v>37</v>
      </c>
    </row>
    <row r="57" spans="2:9" ht="36.75" x14ac:dyDescent="0.25">
      <c r="B57" s="10">
        <v>911383</v>
      </c>
      <c r="D57" s="10" t="s">
        <v>45</v>
      </c>
      <c r="E57" s="10" t="s">
        <v>147</v>
      </c>
      <c r="G57" s="11" t="s">
        <v>148</v>
      </c>
      <c r="H57" s="13" t="s">
        <v>48</v>
      </c>
      <c r="I57" s="13" t="s">
        <v>37</v>
      </c>
    </row>
    <row r="58" spans="2:9" ht="36.75" x14ac:dyDescent="0.25">
      <c r="B58" s="10">
        <v>911384</v>
      </c>
      <c r="D58" s="10" t="s">
        <v>49</v>
      </c>
      <c r="E58" s="10" t="s">
        <v>149</v>
      </c>
      <c r="G58" s="11" t="s">
        <v>150</v>
      </c>
      <c r="H58" s="13" t="s">
        <v>52</v>
      </c>
      <c r="I58" s="13" t="s">
        <v>37</v>
      </c>
    </row>
    <row r="59" spans="2:9" ht="36.75" x14ac:dyDescent="0.25">
      <c r="B59" s="10">
        <v>911337</v>
      </c>
      <c r="D59" s="10" t="s">
        <v>45</v>
      </c>
      <c r="E59" s="10" t="s">
        <v>151</v>
      </c>
      <c r="G59" s="11" t="s">
        <v>152</v>
      </c>
      <c r="H59" s="13" t="s">
        <v>48</v>
      </c>
      <c r="I59" s="13" t="s">
        <v>37</v>
      </c>
    </row>
    <row r="60" spans="2:9" ht="36.75" x14ac:dyDescent="0.25">
      <c r="B60" s="10">
        <v>911338</v>
      </c>
      <c r="D60" s="10" t="s">
        <v>49</v>
      </c>
      <c r="E60" s="10" t="s">
        <v>153</v>
      </c>
      <c r="G60" s="11" t="s">
        <v>154</v>
      </c>
      <c r="H60" s="13" t="s">
        <v>52</v>
      </c>
      <c r="I60" s="13" t="s">
        <v>37</v>
      </c>
    </row>
    <row r="61" spans="2:9" ht="36.75" x14ac:dyDescent="0.25">
      <c r="B61" s="10">
        <v>911385</v>
      </c>
      <c r="D61" s="10" t="s">
        <v>45</v>
      </c>
      <c r="E61" s="10" t="s">
        <v>155</v>
      </c>
      <c r="G61" s="11" t="s">
        <v>156</v>
      </c>
      <c r="H61" s="13" t="s">
        <v>48</v>
      </c>
      <c r="I61" s="13" t="s">
        <v>37</v>
      </c>
    </row>
    <row r="62" spans="2:9" ht="36.75" x14ac:dyDescent="0.25">
      <c r="B62" s="10">
        <v>911386</v>
      </c>
      <c r="D62" s="10" t="s">
        <v>49</v>
      </c>
      <c r="E62" s="10" t="s">
        <v>157</v>
      </c>
      <c r="G62" s="11" t="s">
        <v>158</v>
      </c>
      <c r="H62" s="13" t="s">
        <v>52</v>
      </c>
      <c r="I62" s="13" t="s">
        <v>37</v>
      </c>
    </row>
    <row r="63" spans="2:9" x14ac:dyDescent="0.25">
      <c r="B63" s="10">
        <v>911339</v>
      </c>
      <c r="D63" s="10" t="s">
        <v>45</v>
      </c>
      <c r="E63" s="10" t="s">
        <v>159</v>
      </c>
      <c r="G63" s="11" t="s">
        <v>160</v>
      </c>
      <c r="H63" s="13" t="s">
        <v>48</v>
      </c>
      <c r="I63" s="13" t="s">
        <v>37</v>
      </c>
    </row>
    <row r="64" spans="2:9" x14ac:dyDescent="0.25">
      <c r="B64" s="10">
        <v>911340</v>
      </c>
      <c r="D64" s="10" t="s">
        <v>49</v>
      </c>
      <c r="E64" s="10" t="s">
        <v>161</v>
      </c>
      <c r="G64" s="11" t="s">
        <v>162</v>
      </c>
      <c r="H64" s="13" t="s">
        <v>52</v>
      </c>
      <c r="I64" s="13" t="s">
        <v>37</v>
      </c>
    </row>
    <row r="65" spans="1:9" ht="24.75" x14ac:dyDescent="0.25">
      <c r="B65" s="10">
        <v>911341</v>
      </c>
      <c r="D65" s="10" t="s">
        <v>45</v>
      </c>
      <c r="E65" s="10" t="s">
        <v>163</v>
      </c>
      <c r="G65" s="11" t="s">
        <v>164</v>
      </c>
      <c r="H65" s="13" t="s">
        <v>48</v>
      </c>
      <c r="I65" s="13" t="s">
        <v>37</v>
      </c>
    </row>
    <row r="66" spans="1:9" ht="24.75" x14ac:dyDescent="0.25">
      <c r="B66" s="10">
        <v>911342</v>
      </c>
      <c r="D66" s="10" t="s">
        <v>49</v>
      </c>
      <c r="E66" s="10" t="s">
        <v>165</v>
      </c>
      <c r="G66" s="11" t="s">
        <v>166</v>
      </c>
      <c r="H66" s="13" t="s">
        <v>52</v>
      </c>
      <c r="I66" s="13" t="s">
        <v>37</v>
      </c>
    </row>
    <row r="67" spans="1:9" ht="24.75" x14ac:dyDescent="0.25">
      <c r="B67" s="10">
        <v>911343</v>
      </c>
      <c r="D67" s="10" t="s">
        <v>45</v>
      </c>
      <c r="E67" s="10" t="s">
        <v>167</v>
      </c>
      <c r="G67" s="11" t="s">
        <v>168</v>
      </c>
      <c r="H67" s="13" t="s">
        <v>48</v>
      </c>
      <c r="I67" s="13" t="s">
        <v>37</v>
      </c>
    </row>
    <row r="68" spans="1:9" ht="24.75" x14ac:dyDescent="0.25">
      <c r="B68" s="10">
        <v>911344</v>
      </c>
      <c r="D68" s="10" t="s">
        <v>49</v>
      </c>
      <c r="E68" s="10" t="s">
        <v>169</v>
      </c>
      <c r="G68" s="11" t="s">
        <v>170</v>
      </c>
      <c r="H68" s="13" t="s">
        <v>52</v>
      </c>
      <c r="I68" s="13" t="s">
        <v>37</v>
      </c>
    </row>
    <row r="69" spans="1:9" ht="24.75" x14ac:dyDescent="0.25">
      <c r="B69" s="10">
        <v>911387</v>
      </c>
      <c r="D69" s="10" t="s">
        <v>45</v>
      </c>
      <c r="E69" s="10" t="s">
        <v>171</v>
      </c>
      <c r="G69" s="11" t="s">
        <v>172</v>
      </c>
      <c r="H69" s="13" t="s">
        <v>48</v>
      </c>
      <c r="I69" s="13" t="s">
        <v>37</v>
      </c>
    </row>
    <row r="70" spans="1:9" ht="24.75" x14ac:dyDescent="0.25">
      <c r="B70" s="10">
        <v>911388</v>
      </c>
      <c r="D70" s="10" t="s">
        <v>49</v>
      </c>
      <c r="E70" s="10" t="s">
        <v>173</v>
      </c>
      <c r="G70" s="11" t="s">
        <v>174</v>
      </c>
      <c r="H70" s="13" t="s">
        <v>52</v>
      </c>
      <c r="I70" s="13" t="s">
        <v>37</v>
      </c>
    </row>
    <row r="71" spans="1:9" ht="24.75" x14ac:dyDescent="0.25">
      <c r="B71" s="10">
        <v>911345</v>
      </c>
      <c r="D71" s="10" t="s">
        <v>45</v>
      </c>
      <c r="E71" s="10" t="s">
        <v>175</v>
      </c>
      <c r="G71" s="11" t="s">
        <v>176</v>
      </c>
      <c r="H71" s="13" t="s">
        <v>48</v>
      </c>
      <c r="I71" s="13" t="s">
        <v>37</v>
      </c>
    </row>
    <row r="72" spans="1:9" ht="24.75" x14ac:dyDescent="0.25">
      <c r="B72" s="10">
        <v>911346</v>
      </c>
      <c r="D72" s="10" t="s">
        <v>49</v>
      </c>
      <c r="E72" s="10" t="s">
        <v>177</v>
      </c>
      <c r="G72" s="11" t="s">
        <v>178</v>
      </c>
      <c r="H72" s="13" t="s">
        <v>52</v>
      </c>
      <c r="I72" s="13" t="s">
        <v>37</v>
      </c>
    </row>
    <row r="73" spans="1:9" ht="24.75" x14ac:dyDescent="0.25">
      <c r="B73" s="10">
        <v>911389</v>
      </c>
      <c r="D73" s="10" t="s">
        <v>45</v>
      </c>
      <c r="E73" s="10" t="s">
        <v>179</v>
      </c>
      <c r="G73" s="11" t="s">
        <v>180</v>
      </c>
      <c r="H73" s="13" t="s">
        <v>48</v>
      </c>
      <c r="I73" s="13" t="s">
        <v>37</v>
      </c>
    </row>
    <row r="74" spans="1:9" ht="24.75" x14ac:dyDescent="0.25">
      <c r="B74" s="10">
        <v>911390</v>
      </c>
      <c r="D74" s="10" t="s">
        <v>49</v>
      </c>
      <c r="E74" s="10" t="s">
        <v>181</v>
      </c>
      <c r="G74" s="11" t="s">
        <v>182</v>
      </c>
      <c r="H74" s="13" t="s">
        <v>52</v>
      </c>
      <c r="I74" s="13" t="s">
        <v>37</v>
      </c>
    </row>
    <row r="75" spans="1:9" ht="36.75" x14ac:dyDescent="0.25">
      <c r="B75" s="10">
        <v>911445</v>
      </c>
      <c r="D75" s="10" t="s">
        <v>45</v>
      </c>
      <c r="E75" s="10" t="s">
        <v>183</v>
      </c>
      <c r="G75" s="11" t="s">
        <v>184</v>
      </c>
      <c r="H75" s="13" t="s">
        <v>48</v>
      </c>
      <c r="I75" s="13" t="s">
        <v>37</v>
      </c>
    </row>
    <row r="76" spans="1:9" ht="36.75" x14ac:dyDescent="0.25">
      <c r="B76" s="10">
        <v>911446</v>
      </c>
      <c r="D76" s="10" t="s">
        <v>49</v>
      </c>
      <c r="E76" s="10" t="s">
        <v>185</v>
      </c>
      <c r="G76" s="11" t="s">
        <v>186</v>
      </c>
      <c r="H76" s="13" t="s">
        <v>52</v>
      </c>
      <c r="I76" s="13" t="s">
        <v>37</v>
      </c>
    </row>
    <row r="77" spans="1:9" ht="24.75" x14ac:dyDescent="0.25">
      <c r="B77" s="10">
        <v>911391</v>
      </c>
      <c r="D77" s="10" t="s">
        <v>45</v>
      </c>
      <c r="E77" s="10" t="s">
        <v>187</v>
      </c>
      <c r="G77" s="11" t="s">
        <v>188</v>
      </c>
      <c r="H77" s="13" t="s">
        <v>48</v>
      </c>
      <c r="I77" s="13" t="s">
        <v>37</v>
      </c>
    </row>
    <row r="78" spans="1:9" ht="24.75" x14ac:dyDescent="0.25">
      <c r="B78" s="10">
        <v>911392</v>
      </c>
      <c r="D78" s="10" t="s">
        <v>49</v>
      </c>
      <c r="E78" s="10" t="s">
        <v>189</v>
      </c>
      <c r="G78" s="11" t="s">
        <v>190</v>
      </c>
      <c r="H78" s="13" t="s">
        <v>52</v>
      </c>
      <c r="I78" s="13" t="s">
        <v>37</v>
      </c>
    </row>
    <row r="79" spans="1:9" x14ac:dyDescent="0.25">
      <c r="A79" s="15"/>
      <c r="B79" s="16">
        <v>912993</v>
      </c>
      <c r="C79" s="15"/>
      <c r="D79" s="16" t="s">
        <v>45</v>
      </c>
      <c r="E79" s="16" t="s">
        <v>191</v>
      </c>
      <c r="F79" s="15"/>
      <c r="G79" s="17" t="s">
        <v>192</v>
      </c>
      <c r="H79" s="18" t="s">
        <v>48</v>
      </c>
      <c r="I79" s="18" t="s">
        <v>37</v>
      </c>
    </row>
    <row r="80" spans="1:9" x14ac:dyDescent="0.25">
      <c r="A80" s="15"/>
      <c r="B80" s="16">
        <v>912994</v>
      </c>
      <c r="C80" s="15"/>
      <c r="D80" s="16" t="s">
        <v>49</v>
      </c>
      <c r="E80" s="16" t="s">
        <v>193</v>
      </c>
      <c r="F80" s="15"/>
      <c r="G80" s="17" t="s">
        <v>194</v>
      </c>
      <c r="H80" s="18" t="s">
        <v>52</v>
      </c>
      <c r="I80" s="18" t="s">
        <v>37</v>
      </c>
    </row>
    <row r="81" spans="1:9" ht="24.75" x14ac:dyDescent="0.25">
      <c r="A81" s="15"/>
      <c r="B81" s="16">
        <v>912995</v>
      </c>
      <c r="C81" s="15"/>
      <c r="D81" s="16" t="s">
        <v>45</v>
      </c>
      <c r="E81" s="16" t="s">
        <v>195</v>
      </c>
      <c r="F81" s="15"/>
      <c r="G81" s="17" t="s">
        <v>196</v>
      </c>
      <c r="H81" s="18" t="s">
        <v>48</v>
      </c>
      <c r="I81" s="18" t="s">
        <v>37</v>
      </c>
    </row>
    <row r="82" spans="1:9" ht="24.75" x14ac:dyDescent="0.25">
      <c r="A82" s="15"/>
      <c r="B82" s="16">
        <v>912996</v>
      </c>
      <c r="C82" s="15"/>
      <c r="D82" s="16" t="s">
        <v>49</v>
      </c>
      <c r="E82" s="16" t="s">
        <v>197</v>
      </c>
      <c r="F82" s="15"/>
      <c r="G82" s="17" t="s">
        <v>198</v>
      </c>
      <c r="H82" s="18" t="s">
        <v>52</v>
      </c>
      <c r="I82" s="18" t="s">
        <v>37</v>
      </c>
    </row>
    <row r="83" spans="1:9" x14ac:dyDescent="0.25">
      <c r="B83" s="10">
        <v>911347</v>
      </c>
      <c r="D83" s="10" t="s">
        <v>45</v>
      </c>
      <c r="E83" s="10" t="s">
        <v>199</v>
      </c>
      <c r="G83" s="11" t="s">
        <v>200</v>
      </c>
      <c r="H83" s="13" t="s">
        <v>105</v>
      </c>
      <c r="I83" s="13" t="s">
        <v>37</v>
      </c>
    </row>
    <row r="84" spans="1:9" x14ac:dyDescent="0.25">
      <c r="A84" s="13" t="s">
        <v>201</v>
      </c>
      <c r="B84" s="10">
        <v>911348</v>
      </c>
      <c r="D84" s="10" t="s">
        <v>49</v>
      </c>
      <c r="E84" s="10" t="s">
        <v>202</v>
      </c>
      <c r="G84" s="11" t="s">
        <v>203</v>
      </c>
      <c r="H84" s="13" t="s">
        <v>105</v>
      </c>
      <c r="I84" s="13" t="s">
        <v>37</v>
      </c>
    </row>
    <row r="85" spans="1:9" x14ac:dyDescent="0.25">
      <c r="A85" s="344" t="s">
        <v>204</v>
      </c>
      <c r="B85" s="344"/>
      <c r="C85" s="344"/>
      <c r="D85" s="344"/>
      <c r="E85" s="344"/>
      <c r="F85" s="344"/>
      <c r="G85" s="344"/>
      <c r="H85" s="344"/>
      <c r="I85" s="344"/>
    </row>
    <row r="86" spans="1:9" x14ac:dyDescent="0.25">
      <c r="B86" s="10">
        <v>911443</v>
      </c>
      <c r="D86" s="10" t="s">
        <v>49</v>
      </c>
      <c r="E86" s="10" t="s">
        <v>205</v>
      </c>
      <c r="G86" s="11" t="s">
        <v>206</v>
      </c>
      <c r="H86" s="13" t="s">
        <v>105</v>
      </c>
      <c r="I86" s="13" t="s">
        <v>37</v>
      </c>
    </row>
    <row r="87" spans="1:9" x14ac:dyDescent="0.25">
      <c r="B87" s="10">
        <v>911444</v>
      </c>
      <c r="D87" s="10" t="s">
        <v>49</v>
      </c>
      <c r="E87" s="10" t="s">
        <v>207</v>
      </c>
      <c r="G87" s="11" t="s">
        <v>208</v>
      </c>
      <c r="H87" s="13" t="s">
        <v>105</v>
      </c>
      <c r="I87" s="13" t="s">
        <v>37</v>
      </c>
    </row>
    <row r="88" spans="1:9" x14ac:dyDescent="0.25">
      <c r="B88" s="10">
        <v>911363</v>
      </c>
      <c r="D88" s="10" t="s">
        <v>49</v>
      </c>
      <c r="E88" s="10" t="s">
        <v>209</v>
      </c>
      <c r="G88" s="11" t="s">
        <v>210</v>
      </c>
      <c r="H88" s="13" t="s">
        <v>105</v>
      </c>
      <c r="I88" s="13" t="s">
        <v>37</v>
      </c>
    </row>
    <row r="89" spans="1:9" x14ac:dyDescent="0.25">
      <c r="B89" s="10">
        <v>911365</v>
      </c>
      <c r="D89" s="10" t="s">
        <v>49</v>
      </c>
      <c r="E89" s="10" t="s">
        <v>211</v>
      </c>
      <c r="G89" s="11" t="s">
        <v>212</v>
      </c>
      <c r="H89" s="13" t="s">
        <v>105</v>
      </c>
      <c r="I89" s="13" t="s">
        <v>37</v>
      </c>
    </row>
    <row r="90" spans="1:9" x14ac:dyDescent="0.25">
      <c r="B90" s="10">
        <v>911522</v>
      </c>
      <c r="D90" s="10" t="s">
        <v>49</v>
      </c>
      <c r="E90" s="10" t="s">
        <v>213</v>
      </c>
      <c r="G90" s="11" t="s">
        <v>214</v>
      </c>
      <c r="H90" s="13" t="s">
        <v>105</v>
      </c>
      <c r="I90" s="13" t="s">
        <v>37</v>
      </c>
    </row>
    <row r="91" spans="1:9" x14ac:dyDescent="0.25">
      <c r="B91" s="10">
        <v>911523</v>
      </c>
      <c r="D91" s="10" t="s">
        <v>49</v>
      </c>
      <c r="E91" s="10" t="s">
        <v>215</v>
      </c>
      <c r="G91" s="11" t="s">
        <v>216</v>
      </c>
      <c r="H91" s="13" t="s">
        <v>105</v>
      </c>
      <c r="I91" s="13" t="s">
        <v>37</v>
      </c>
    </row>
    <row r="92" spans="1:9" x14ac:dyDescent="0.25">
      <c r="B92" s="10">
        <v>911349</v>
      </c>
      <c r="D92" s="10" t="s">
        <v>49</v>
      </c>
      <c r="E92" s="10" t="s">
        <v>217</v>
      </c>
      <c r="G92" s="11" t="s">
        <v>218</v>
      </c>
      <c r="H92" s="13" t="s">
        <v>105</v>
      </c>
      <c r="I92" s="13" t="s">
        <v>37</v>
      </c>
    </row>
    <row r="93" spans="1:9" x14ac:dyDescent="0.25">
      <c r="B93" s="10">
        <v>911447</v>
      </c>
      <c r="D93" s="10" t="s">
        <v>49</v>
      </c>
      <c r="E93" s="10" t="s">
        <v>219</v>
      </c>
      <c r="G93" s="11" t="s">
        <v>220</v>
      </c>
      <c r="H93" s="13" t="s">
        <v>105</v>
      </c>
      <c r="I93" s="13" t="s">
        <v>37</v>
      </c>
    </row>
    <row r="94" spans="1:9" x14ac:dyDescent="0.25">
      <c r="B94" s="10">
        <v>911350</v>
      </c>
      <c r="D94" s="10" t="s">
        <v>49</v>
      </c>
      <c r="E94" s="10" t="s">
        <v>221</v>
      </c>
      <c r="G94" s="11" t="s">
        <v>222</v>
      </c>
      <c r="H94" s="13" t="s">
        <v>105</v>
      </c>
      <c r="I94" s="13" t="s">
        <v>37</v>
      </c>
    </row>
    <row r="95" spans="1:9" x14ac:dyDescent="0.25">
      <c r="B95" s="10">
        <v>911393</v>
      </c>
      <c r="D95" s="10" t="s">
        <v>49</v>
      </c>
      <c r="E95" s="10" t="s">
        <v>223</v>
      </c>
      <c r="G95" s="11" t="s">
        <v>224</v>
      </c>
      <c r="H95" s="13" t="s">
        <v>105</v>
      </c>
      <c r="I95" s="13" t="s">
        <v>37</v>
      </c>
    </row>
    <row r="96" spans="1:9" x14ac:dyDescent="0.25">
      <c r="A96" s="344" t="s">
        <v>225</v>
      </c>
      <c r="B96" s="344"/>
      <c r="C96" s="344"/>
      <c r="D96" s="344"/>
      <c r="E96" s="344"/>
      <c r="F96" s="344"/>
      <c r="G96" s="344"/>
      <c r="H96" s="344"/>
      <c r="I96" s="344"/>
    </row>
    <row r="97" spans="1:9" x14ac:dyDescent="0.25">
      <c r="B97" s="10">
        <v>911351</v>
      </c>
      <c r="D97" s="10" t="s">
        <v>45</v>
      </c>
      <c r="E97" s="10" t="s">
        <v>226</v>
      </c>
      <c r="G97" s="11" t="s">
        <v>227</v>
      </c>
      <c r="H97" s="13" t="s">
        <v>48</v>
      </c>
      <c r="I97" s="13" t="s">
        <v>37</v>
      </c>
    </row>
    <row r="98" spans="1:9" x14ac:dyDescent="0.25">
      <c r="B98" s="10">
        <v>911352</v>
      </c>
      <c r="D98" s="10" t="s">
        <v>45</v>
      </c>
      <c r="E98" s="10" t="s">
        <v>228</v>
      </c>
      <c r="G98" s="11" t="s">
        <v>229</v>
      </c>
      <c r="H98" s="13" t="s">
        <v>48</v>
      </c>
      <c r="I98" s="13" t="s">
        <v>37</v>
      </c>
    </row>
    <row r="99" spans="1:9" ht="24.75" x14ac:dyDescent="0.25">
      <c r="B99" s="10">
        <v>911353</v>
      </c>
      <c r="D99" s="10" t="s">
        <v>45</v>
      </c>
      <c r="E99" s="10" t="s">
        <v>230</v>
      </c>
      <c r="G99" s="11" t="s">
        <v>231</v>
      </c>
      <c r="H99" s="13" t="s">
        <v>48</v>
      </c>
      <c r="I99" s="13" t="s">
        <v>37</v>
      </c>
    </row>
    <row r="100" spans="1:9" ht="24.75" x14ac:dyDescent="0.25">
      <c r="B100" s="10">
        <v>911354</v>
      </c>
      <c r="D100" s="10" t="s">
        <v>45</v>
      </c>
      <c r="E100" s="10" t="s">
        <v>232</v>
      </c>
      <c r="G100" s="11" t="s">
        <v>233</v>
      </c>
      <c r="H100" s="13" t="s">
        <v>48</v>
      </c>
      <c r="I100" s="13" t="s">
        <v>37</v>
      </c>
    </row>
    <row r="101" spans="1:9" x14ac:dyDescent="0.25">
      <c r="B101" s="10">
        <v>911355</v>
      </c>
      <c r="D101" s="10" t="s">
        <v>45</v>
      </c>
      <c r="E101" s="10" t="s">
        <v>234</v>
      </c>
      <c r="G101" s="11" t="s">
        <v>235</v>
      </c>
      <c r="H101" s="13" t="s">
        <v>48</v>
      </c>
      <c r="I101" s="13" t="s">
        <v>37</v>
      </c>
    </row>
    <row r="102" spans="1:9" x14ac:dyDescent="0.25">
      <c r="B102" s="10">
        <v>911356</v>
      </c>
      <c r="D102" s="10" t="s">
        <v>45</v>
      </c>
      <c r="E102" s="10" t="s">
        <v>236</v>
      </c>
      <c r="G102" s="11" t="s">
        <v>237</v>
      </c>
      <c r="H102" s="13" t="s">
        <v>48</v>
      </c>
      <c r="I102" s="13" t="s">
        <v>37</v>
      </c>
    </row>
    <row r="103" spans="1:9" x14ac:dyDescent="0.25">
      <c r="B103" s="10">
        <v>911357</v>
      </c>
      <c r="D103" s="10" t="s">
        <v>45</v>
      </c>
      <c r="E103" s="10" t="s">
        <v>238</v>
      </c>
      <c r="G103" s="11" t="s">
        <v>239</v>
      </c>
      <c r="H103" s="13" t="s">
        <v>48</v>
      </c>
      <c r="I103" s="13" t="s">
        <v>37</v>
      </c>
    </row>
    <row r="104" spans="1:9" ht="24.75" x14ac:dyDescent="0.25">
      <c r="A104" s="19"/>
      <c r="B104" s="20">
        <v>912997</v>
      </c>
      <c r="C104" s="19"/>
      <c r="D104" s="20" t="s">
        <v>45</v>
      </c>
      <c r="E104" s="20" t="s">
        <v>240</v>
      </c>
      <c r="F104" s="19"/>
      <c r="G104" s="21" t="s">
        <v>241</v>
      </c>
      <c r="H104" s="20" t="s">
        <v>48</v>
      </c>
      <c r="I104" s="20" t="s">
        <v>37</v>
      </c>
    </row>
    <row r="105" spans="1:9" x14ac:dyDescent="0.25">
      <c r="B105" s="10">
        <v>911358</v>
      </c>
      <c r="D105" s="10" t="s">
        <v>45</v>
      </c>
      <c r="E105" s="10" t="s">
        <v>242</v>
      </c>
      <c r="G105" s="11" t="s">
        <v>243</v>
      </c>
      <c r="H105" s="13" t="s">
        <v>105</v>
      </c>
      <c r="I105" s="13" t="s">
        <v>37</v>
      </c>
    </row>
    <row r="106" spans="1:9" x14ac:dyDescent="0.25">
      <c r="A106" s="13" t="s">
        <v>244</v>
      </c>
      <c r="B106" s="10">
        <v>911359</v>
      </c>
      <c r="D106" s="10" t="s">
        <v>45</v>
      </c>
      <c r="E106" s="10" t="s">
        <v>245</v>
      </c>
      <c r="G106" s="11" t="s">
        <v>246</v>
      </c>
      <c r="H106" s="13" t="s">
        <v>105</v>
      </c>
      <c r="I106" s="13" t="s">
        <v>37</v>
      </c>
    </row>
    <row r="107" spans="1:9" x14ac:dyDescent="0.25">
      <c r="A107" s="344" t="s">
        <v>247</v>
      </c>
      <c r="B107" s="344"/>
      <c r="C107" s="344"/>
      <c r="D107" s="344"/>
      <c r="E107" s="344"/>
      <c r="F107" s="344"/>
      <c r="G107" s="344"/>
      <c r="H107" s="344"/>
      <c r="I107" s="344"/>
    </row>
    <row r="108" spans="1:9" x14ac:dyDescent="0.25">
      <c r="B108" s="10">
        <v>911237</v>
      </c>
      <c r="D108" s="10" t="s">
        <v>45</v>
      </c>
      <c r="E108" s="10" t="s">
        <v>248</v>
      </c>
      <c r="G108" s="11" t="s">
        <v>249</v>
      </c>
      <c r="H108" s="13" t="s">
        <v>105</v>
      </c>
      <c r="I108" s="13" t="s">
        <v>37</v>
      </c>
    </row>
    <row r="109" spans="1:9" x14ac:dyDescent="0.25">
      <c r="B109" s="10">
        <v>911238</v>
      </c>
      <c r="D109" s="10" t="s">
        <v>49</v>
      </c>
      <c r="E109" s="10" t="s">
        <v>250</v>
      </c>
      <c r="G109" s="11" t="s">
        <v>251</v>
      </c>
      <c r="H109" s="13" t="s">
        <v>52</v>
      </c>
      <c r="I109" s="13" t="s">
        <v>37</v>
      </c>
    </row>
    <row r="110" spans="1:9" x14ac:dyDescent="0.25">
      <c r="B110" s="10">
        <v>911264</v>
      </c>
      <c r="D110" s="10" t="s">
        <v>45</v>
      </c>
      <c r="E110" s="10" t="s">
        <v>252</v>
      </c>
      <c r="G110" s="11" t="s">
        <v>253</v>
      </c>
      <c r="H110" s="13" t="s">
        <v>105</v>
      </c>
      <c r="I110" s="13" t="s">
        <v>37</v>
      </c>
    </row>
    <row r="111" spans="1:9" x14ac:dyDescent="0.25">
      <c r="B111" s="10">
        <v>911265</v>
      </c>
      <c r="D111" s="10" t="s">
        <v>49</v>
      </c>
      <c r="E111" s="10" t="s">
        <v>254</v>
      </c>
      <c r="G111" s="11" t="s">
        <v>255</v>
      </c>
      <c r="H111" s="13" t="s">
        <v>52</v>
      </c>
      <c r="I111" s="13" t="s">
        <v>37</v>
      </c>
    </row>
    <row r="112" spans="1:9" x14ac:dyDescent="0.25">
      <c r="B112" s="10">
        <v>911272</v>
      </c>
      <c r="D112" s="10" t="s">
        <v>45</v>
      </c>
      <c r="E112" s="10" t="s">
        <v>256</v>
      </c>
      <c r="G112" s="11" t="s">
        <v>257</v>
      </c>
      <c r="H112" s="13" t="s">
        <v>105</v>
      </c>
      <c r="I112" s="13" t="s">
        <v>37</v>
      </c>
    </row>
    <row r="113" spans="1:9" x14ac:dyDescent="0.25">
      <c r="B113" s="10">
        <v>911273</v>
      </c>
      <c r="D113" s="10" t="s">
        <v>49</v>
      </c>
      <c r="E113" s="10" t="s">
        <v>258</v>
      </c>
      <c r="G113" s="11" t="s">
        <v>259</v>
      </c>
      <c r="H113" s="13" t="s">
        <v>52</v>
      </c>
      <c r="I113" s="13" t="s">
        <v>37</v>
      </c>
    </row>
    <row r="114" spans="1:9" x14ac:dyDescent="0.25">
      <c r="A114" s="15"/>
      <c r="B114" s="16">
        <v>912998</v>
      </c>
      <c r="C114" s="15"/>
      <c r="D114" s="16" t="s">
        <v>45</v>
      </c>
      <c r="E114" s="16" t="s">
        <v>260</v>
      </c>
      <c r="F114" s="15"/>
      <c r="G114" s="22" t="s">
        <v>261</v>
      </c>
      <c r="H114" s="18" t="s">
        <v>105</v>
      </c>
      <c r="I114" s="18" t="s">
        <v>37</v>
      </c>
    </row>
    <row r="115" spans="1:9" x14ac:dyDescent="0.25">
      <c r="A115" s="15"/>
      <c r="B115" s="16">
        <v>912999</v>
      </c>
      <c r="C115" s="15"/>
      <c r="D115" s="16" t="s">
        <v>49</v>
      </c>
      <c r="E115" s="16" t="s">
        <v>262</v>
      </c>
      <c r="F115" s="15"/>
      <c r="G115" s="22" t="s">
        <v>263</v>
      </c>
      <c r="H115" s="18" t="s">
        <v>52</v>
      </c>
      <c r="I115" s="18" t="s">
        <v>37</v>
      </c>
    </row>
    <row r="116" spans="1:9" x14ac:dyDescent="0.25">
      <c r="B116" s="10">
        <v>911235</v>
      </c>
      <c r="D116" s="10" t="s">
        <v>45</v>
      </c>
      <c r="E116" s="10" t="s">
        <v>264</v>
      </c>
      <c r="G116" s="11" t="s">
        <v>265</v>
      </c>
      <c r="H116" s="13" t="s">
        <v>105</v>
      </c>
      <c r="I116" s="13" t="s">
        <v>37</v>
      </c>
    </row>
    <row r="117" spans="1:9" x14ac:dyDescent="0.25">
      <c r="B117" s="10">
        <v>911236</v>
      </c>
      <c r="D117" s="10" t="s">
        <v>49</v>
      </c>
      <c r="E117" s="10" t="s">
        <v>266</v>
      </c>
      <c r="G117" s="11" t="s">
        <v>267</v>
      </c>
      <c r="H117" s="13" t="s">
        <v>52</v>
      </c>
      <c r="I117" s="13" t="s">
        <v>37</v>
      </c>
    </row>
    <row r="118" spans="1:9" x14ac:dyDescent="0.25">
      <c r="B118" s="10">
        <v>911239</v>
      </c>
      <c r="D118" s="10" t="s">
        <v>45</v>
      </c>
      <c r="E118" s="10" t="s">
        <v>268</v>
      </c>
      <c r="G118" s="11" t="s">
        <v>269</v>
      </c>
      <c r="H118" s="13" t="s">
        <v>105</v>
      </c>
      <c r="I118" s="13" t="s">
        <v>37</v>
      </c>
    </row>
    <row r="119" spans="1:9" x14ac:dyDescent="0.25">
      <c r="B119" s="10">
        <v>911240</v>
      </c>
      <c r="D119" s="10" t="s">
        <v>49</v>
      </c>
      <c r="E119" s="10" t="s">
        <v>270</v>
      </c>
      <c r="G119" s="11" t="s">
        <v>271</v>
      </c>
      <c r="H119" s="13" t="s">
        <v>105</v>
      </c>
      <c r="I119" s="13" t="s">
        <v>37</v>
      </c>
    </row>
    <row r="120" spans="1:9" x14ac:dyDescent="0.25">
      <c r="A120" s="344" t="s">
        <v>272</v>
      </c>
      <c r="B120" s="344"/>
      <c r="C120" s="344"/>
      <c r="D120" s="344"/>
      <c r="E120" s="344"/>
      <c r="F120" s="344"/>
      <c r="G120" s="344"/>
      <c r="H120" s="344"/>
      <c r="I120" s="344"/>
    </row>
    <row r="121" spans="1:9" ht="24.75" x14ac:dyDescent="0.25">
      <c r="B121" s="10">
        <v>911241</v>
      </c>
      <c r="D121" s="10" t="s">
        <v>45</v>
      </c>
      <c r="E121" s="10" t="s">
        <v>273</v>
      </c>
      <c r="G121" s="11" t="s">
        <v>274</v>
      </c>
      <c r="H121" s="13" t="s">
        <v>105</v>
      </c>
      <c r="I121" s="13" t="s">
        <v>37</v>
      </c>
    </row>
    <row r="122" spans="1:9" ht="24.75" x14ac:dyDescent="0.25">
      <c r="B122" s="10">
        <v>911242</v>
      </c>
      <c r="D122" s="10" t="s">
        <v>49</v>
      </c>
      <c r="E122" s="10" t="s">
        <v>275</v>
      </c>
      <c r="G122" s="11" t="s">
        <v>276</v>
      </c>
      <c r="H122" s="13" t="s">
        <v>52</v>
      </c>
      <c r="I122" s="13" t="s">
        <v>37</v>
      </c>
    </row>
    <row r="123" spans="1:9" ht="24.75" x14ac:dyDescent="0.25">
      <c r="B123" s="10">
        <v>911243</v>
      </c>
      <c r="D123" s="10" t="s">
        <v>45</v>
      </c>
      <c r="E123" s="10" t="s">
        <v>277</v>
      </c>
      <c r="G123" s="11" t="s">
        <v>278</v>
      </c>
      <c r="H123" s="13" t="s">
        <v>105</v>
      </c>
      <c r="I123" s="13" t="s">
        <v>37</v>
      </c>
    </row>
    <row r="124" spans="1:9" ht="24.75" x14ac:dyDescent="0.25">
      <c r="B124" s="10">
        <v>911244</v>
      </c>
      <c r="D124" s="10" t="s">
        <v>49</v>
      </c>
      <c r="E124" s="10" t="s">
        <v>279</v>
      </c>
      <c r="G124" s="11" t="s">
        <v>280</v>
      </c>
      <c r="H124" s="13" t="s">
        <v>52</v>
      </c>
      <c r="I124" s="13" t="s">
        <v>37</v>
      </c>
    </row>
    <row r="125" spans="1:9" x14ac:dyDescent="0.25">
      <c r="A125" s="23"/>
      <c r="B125" s="24">
        <v>911306</v>
      </c>
      <c r="C125" s="23"/>
      <c r="D125" s="24" t="s">
        <v>45</v>
      </c>
      <c r="E125" s="24" t="s">
        <v>281</v>
      </c>
      <c r="F125" s="23"/>
      <c r="G125" s="25" t="s">
        <v>282</v>
      </c>
      <c r="H125" s="26" t="s">
        <v>105</v>
      </c>
      <c r="I125" s="26" t="s">
        <v>37</v>
      </c>
    </row>
    <row r="126" spans="1:9" x14ac:dyDescent="0.25">
      <c r="A126" s="23"/>
      <c r="B126" s="24">
        <v>911307</v>
      </c>
      <c r="C126" s="23"/>
      <c r="D126" s="24" t="s">
        <v>49</v>
      </c>
      <c r="E126" s="24" t="s">
        <v>283</v>
      </c>
      <c r="F126" s="23"/>
      <c r="G126" s="25" t="s">
        <v>284</v>
      </c>
      <c r="H126" s="26" t="s">
        <v>52</v>
      </c>
      <c r="I126" s="26" t="s">
        <v>37</v>
      </c>
    </row>
    <row r="127" spans="1:9" ht="36.75" x14ac:dyDescent="0.25">
      <c r="B127" s="10">
        <v>911245</v>
      </c>
      <c r="D127" s="10" t="s">
        <v>45</v>
      </c>
      <c r="E127" s="10" t="s">
        <v>285</v>
      </c>
      <c r="G127" s="11" t="s">
        <v>286</v>
      </c>
      <c r="H127" s="13" t="s">
        <v>105</v>
      </c>
      <c r="I127" s="13" t="s">
        <v>37</v>
      </c>
    </row>
    <row r="128" spans="1:9" ht="36.75" x14ac:dyDescent="0.25">
      <c r="B128" s="10">
        <v>911246</v>
      </c>
      <c r="D128" s="10" t="s">
        <v>49</v>
      </c>
      <c r="E128" s="10" t="s">
        <v>287</v>
      </c>
      <c r="G128" s="11" t="s">
        <v>288</v>
      </c>
      <c r="H128" s="13" t="s">
        <v>52</v>
      </c>
      <c r="I128" s="13" t="s">
        <v>37</v>
      </c>
    </row>
    <row r="129" spans="1:9" ht="24.75" x14ac:dyDescent="0.25">
      <c r="A129" s="27"/>
      <c r="B129" s="28">
        <v>911308</v>
      </c>
      <c r="C129" s="29"/>
      <c r="D129" s="28" t="s">
        <v>45</v>
      </c>
      <c r="E129" s="28" t="s">
        <v>289</v>
      </c>
      <c r="F129" s="29"/>
      <c r="G129" s="30" t="s">
        <v>290</v>
      </c>
      <c r="H129" s="31" t="s">
        <v>105</v>
      </c>
      <c r="I129" s="31" t="s">
        <v>37</v>
      </c>
    </row>
    <row r="130" spans="1:9" ht="24.75" x14ac:dyDescent="0.25">
      <c r="A130" s="27"/>
      <c r="B130" s="28">
        <v>911309</v>
      </c>
      <c r="C130" s="29"/>
      <c r="D130" s="28" t="s">
        <v>49</v>
      </c>
      <c r="E130" s="28" t="s">
        <v>291</v>
      </c>
      <c r="F130" s="29"/>
      <c r="G130" s="30" t="s">
        <v>292</v>
      </c>
      <c r="H130" s="31" t="s">
        <v>52</v>
      </c>
      <c r="I130" s="31" t="s">
        <v>37</v>
      </c>
    </row>
    <row r="131" spans="1:9" x14ac:dyDescent="0.25">
      <c r="B131" s="10">
        <v>911247</v>
      </c>
      <c r="D131" s="10" t="s">
        <v>45</v>
      </c>
      <c r="E131" s="10" t="s">
        <v>293</v>
      </c>
      <c r="G131" s="11" t="s">
        <v>294</v>
      </c>
      <c r="H131" s="13" t="s">
        <v>105</v>
      </c>
      <c r="I131" s="13" t="s">
        <v>37</v>
      </c>
    </row>
    <row r="132" spans="1:9" x14ac:dyDescent="0.25">
      <c r="B132" s="10">
        <v>911248</v>
      </c>
      <c r="D132" s="10" t="s">
        <v>49</v>
      </c>
      <c r="E132" s="10" t="s">
        <v>295</v>
      </c>
      <c r="G132" s="11" t="s">
        <v>296</v>
      </c>
      <c r="H132" s="13" t="s">
        <v>105</v>
      </c>
      <c r="I132" s="13" t="s">
        <v>37</v>
      </c>
    </row>
    <row r="133" spans="1:9" x14ac:dyDescent="0.25">
      <c r="A133" s="344" t="s">
        <v>297</v>
      </c>
      <c r="B133" s="344"/>
      <c r="C133" s="344"/>
      <c r="D133" s="344"/>
      <c r="E133" s="344"/>
      <c r="F133" s="344"/>
      <c r="G133" s="344"/>
      <c r="H133" s="344"/>
      <c r="I133" s="344"/>
    </row>
    <row r="134" spans="1:9" x14ac:dyDescent="0.25">
      <c r="B134" s="10">
        <v>911266</v>
      </c>
      <c r="D134" s="10" t="s">
        <v>49</v>
      </c>
      <c r="E134" s="10" t="s">
        <v>298</v>
      </c>
      <c r="G134" s="11" t="s">
        <v>299</v>
      </c>
      <c r="H134" s="13" t="s">
        <v>105</v>
      </c>
      <c r="I134" s="13" t="s">
        <v>37</v>
      </c>
    </row>
    <row r="135" spans="1:9" x14ac:dyDescent="0.25">
      <c r="B135" s="10">
        <v>911268</v>
      </c>
      <c r="D135" s="10" t="s">
        <v>49</v>
      </c>
      <c r="E135" s="10" t="s">
        <v>300</v>
      </c>
      <c r="G135" s="11" t="s">
        <v>301</v>
      </c>
      <c r="H135" s="13" t="s">
        <v>105</v>
      </c>
      <c r="I135" s="13" t="s">
        <v>37</v>
      </c>
    </row>
    <row r="136" spans="1:9" x14ac:dyDescent="0.25">
      <c r="B136" s="10">
        <v>911524</v>
      </c>
      <c r="D136" s="10" t="s">
        <v>49</v>
      </c>
      <c r="E136" s="10" t="s">
        <v>302</v>
      </c>
      <c r="G136" s="11" t="s">
        <v>303</v>
      </c>
      <c r="H136" s="13" t="s">
        <v>105</v>
      </c>
      <c r="I136" s="13" t="s">
        <v>37</v>
      </c>
    </row>
    <row r="137" spans="1:9" x14ac:dyDescent="0.25">
      <c r="B137" s="10">
        <v>911249</v>
      </c>
      <c r="D137" s="10" t="s">
        <v>49</v>
      </c>
      <c r="E137" s="10" t="s">
        <v>304</v>
      </c>
      <c r="G137" s="11" t="s">
        <v>305</v>
      </c>
      <c r="H137" s="13" t="s">
        <v>105</v>
      </c>
      <c r="I137" s="13" t="s">
        <v>37</v>
      </c>
    </row>
    <row r="138" spans="1:9" x14ac:dyDescent="0.25">
      <c r="B138" s="10">
        <v>911453</v>
      </c>
      <c r="D138" s="10" t="s">
        <v>49</v>
      </c>
      <c r="E138" s="10" t="s">
        <v>306</v>
      </c>
      <c r="G138" s="11" t="s">
        <v>307</v>
      </c>
      <c r="H138" s="13" t="s">
        <v>105</v>
      </c>
      <c r="I138" s="13" t="s">
        <v>37</v>
      </c>
    </row>
    <row r="139" spans="1:9" x14ac:dyDescent="0.25">
      <c r="A139" s="13" t="s">
        <v>308</v>
      </c>
      <c r="B139" s="10">
        <v>911250</v>
      </c>
      <c r="D139" s="10" t="s">
        <v>49</v>
      </c>
      <c r="E139" s="10" t="s">
        <v>309</v>
      </c>
      <c r="G139" s="11" t="s">
        <v>310</v>
      </c>
      <c r="H139" s="13" t="s">
        <v>105</v>
      </c>
      <c r="I139" s="13" t="s">
        <v>37</v>
      </c>
    </row>
    <row r="140" spans="1:9" x14ac:dyDescent="0.25">
      <c r="A140" s="344" t="s">
        <v>311</v>
      </c>
      <c r="B140" s="344"/>
      <c r="C140" s="344"/>
      <c r="D140" s="344"/>
      <c r="E140" s="344"/>
      <c r="F140" s="344"/>
      <c r="G140" s="344"/>
      <c r="H140" s="344"/>
      <c r="I140" s="344"/>
    </row>
    <row r="141" spans="1:9" x14ac:dyDescent="0.25">
      <c r="B141" s="10">
        <v>911251</v>
      </c>
      <c r="D141" s="10" t="s">
        <v>45</v>
      </c>
      <c r="E141" s="10" t="s">
        <v>312</v>
      </c>
      <c r="G141" s="11" t="s">
        <v>313</v>
      </c>
      <c r="H141" s="13" t="s">
        <v>105</v>
      </c>
      <c r="I141" s="13" t="s">
        <v>37</v>
      </c>
    </row>
    <row r="142" spans="1:9" x14ac:dyDescent="0.25">
      <c r="B142" s="10">
        <v>911252</v>
      </c>
      <c r="D142" s="10" t="s">
        <v>45</v>
      </c>
      <c r="E142" s="10" t="s">
        <v>314</v>
      </c>
      <c r="G142" s="11" t="s">
        <v>315</v>
      </c>
      <c r="H142" s="13" t="s">
        <v>105</v>
      </c>
      <c r="I142" s="13" t="s">
        <v>37</v>
      </c>
    </row>
    <row r="143" spans="1:9" x14ac:dyDescent="0.25">
      <c r="B143" s="10">
        <v>911253</v>
      </c>
      <c r="D143" s="10" t="s">
        <v>45</v>
      </c>
      <c r="E143" s="10" t="s">
        <v>316</v>
      </c>
      <c r="G143" s="11" t="s">
        <v>317</v>
      </c>
      <c r="H143" s="13" t="s">
        <v>105</v>
      </c>
      <c r="I143" s="13" t="s">
        <v>37</v>
      </c>
    </row>
    <row r="144" spans="1:9" x14ac:dyDescent="0.25">
      <c r="B144" s="10">
        <v>911254</v>
      </c>
      <c r="D144" s="10" t="s">
        <v>45</v>
      </c>
      <c r="E144" s="10" t="s">
        <v>318</v>
      </c>
      <c r="G144" s="11" t="s">
        <v>319</v>
      </c>
      <c r="H144" s="13" t="s">
        <v>105</v>
      </c>
      <c r="I144" s="13" t="s">
        <v>37</v>
      </c>
    </row>
    <row r="145" spans="1:9" x14ac:dyDescent="0.25">
      <c r="B145" s="10">
        <v>911255</v>
      </c>
      <c r="D145" s="10" t="s">
        <v>45</v>
      </c>
      <c r="E145" s="10" t="s">
        <v>320</v>
      </c>
      <c r="G145" s="11" t="s">
        <v>321</v>
      </c>
      <c r="H145" s="13" t="s">
        <v>105</v>
      </c>
      <c r="I145" s="13" t="s">
        <v>37</v>
      </c>
    </row>
    <row r="146" spans="1:9" x14ac:dyDescent="0.25">
      <c r="A146" s="32"/>
      <c r="B146" s="33">
        <v>911256</v>
      </c>
      <c r="C146" s="32"/>
      <c r="D146" s="33" t="s">
        <v>45</v>
      </c>
      <c r="E146" s="33" t="s">
        <v>322</v>
      </c>
      <c r="F146" s="32"/>
      <c r="G146" s="34" t="s">
        <v>323</v>
      </c>
      <c r="H146" s="35" t="s">
        <v>105</v>
      </c>
      <c r="I146" s="35" t="s">
        <v>37</v>
      </c>
    </row>
    <row r="147" spans="1:9" x14ac:dyDescent="0.25">
      <c r="B147" s="10">
        <v>911257</v>
      </c>
      <c r="D147" s="10" t="s">
        <v>45</v>
      </c>
      <c r="E147" s="10" t="s">
        <v>324</v>
      </c>
      <c r="G147" s="11" t="s">
        <v>325</v>
      </c>
      <c r="H147" s="13" t="s">
        <v>105</v>
      </c>
      <c r="I147" s="13" t="s">
        <v>37</v>
      </c>
    </row>
    <row r="148" spans="1:9" x14ac:dyDescent="0.25">
      <c r="B148" s="10">
        <v>911258</v>
      </c>
      <c r="D148" s="10" t="s">
        <v>45</v>
      </c>
      <c r="E148" s="10" t="s">
        <v>326</v>
      </c>
      <c r="G148" s="11" t="s">
        <v>327</v>
      </c>
      <c r="H148" s="13" t="s">
        <v>105</v>
      </c>
      <c r="I148" s="13" t="s">
        <v>37</v>
      </c>
    </row>
    <row r="149" spans="1:9" x14ac:dyDescent="0.25">
      <c r="B149" s="10">
        <v>911259</v>
      </c>
      <c r="D149" s="10" t="s">
        <v>45</v>
      </c>
      <c r="E149" s="10" t="s">
        <v>328</v>
      </c>
      <c r="G149" s="11" t="s">
        <v>329</v>
      </c>
      <c r="H149" s="13" t="s">
        <v>105</v>
      </c>
      <c r="I149" s="13" t="s">
        <v>37</v>
      </c>
    </row>
    <row r="150" spans="1:9" x14ac:dyDescent="0.25">
      <c r="A150" s="13" t="s">
        <v>330</v>
      </c>
      <c r="B150" s="10">
        <v>911260</v>
      </c>
      <c r="D150" s="10" t="s">
        <v>45</v>
      </c>
      <c r="E150" s="10" t="s">
        <v>331</v>
      </c>
      <c r="G150" s="11" t="s">
        <v>332</v>
      </c>
      <c r="H150" s="13" t="s">
        <v>105</v>
      </c>
      <c r="I150" s="13" t="s">
        <v>37</v>
      </c>
    </row>
    <row r="151" spans="1:9" x14ac:dyDescent="0.25">
      <c r="A151" s="344" t="s">
        <v>333</v>
      </c>
      <c r="B151" s="344"/>
      <c r="C151" s="344"/>
      <c r="D151" s="344"/>
      <c r="E151" s="344"/>
      <c r="F151" s="344"/>
      <c r="G151" s="344"/>
      <c r="H151" s="344"/>
      <c r="I151" s="344"/>
    </row>
    <row r="152" spans="1:9" x14ac:dyDescent="0.25">
      <c r="B152" s="10">
        <v>911293</v>
      </c>
      <c r="D152" s="10" t="s">
        <v>45</v>
      </c>
      <c r="E152" s="10" t="s">
        <v>334</v>
      </c>
      <c r="G152" s="11" t="s">
        <v>335</v>
      </c>
      <c r="H152" s="13" t="s">
        <v>105</v>
      </c>
      <c r="I152" s="13" t="s">
        <v>37</v>
      </c>
    </row>
    <row r="153" spans="1:9" x14ac:dyDescent="0.25">
      <c r="B153" s="10">
        <v>911294</v>
      </c>
      <c r="D153" s="10" t="s">
        <v>49</v>
      </c>
      <c r="E153" s="10" t="s">
        <v>336</v>
      </c>
      <c r="G153" s="11" t="s">
        <v>337</v>
      </c>
      <c r="H153" s="13" t="s">
        <v>52</v>
      </c>
      <c r="I153" s="13" t="s">
        <v>37</v>
      </c>
    </row>
    <row r="154" spans="1:9" x14ac:dyDescent="0.25">
      <c r="B154" s="10">
        <v>911455</v>
      </c>
      <c r="D154" s="10" t="s">
        <v>45</v>
      </c>
      <c r="E154" s="10" t="s">
        <v>338</v>
      </c>
      <c r="G154" s="11" t="s">
        <v>339</v>
      </c>
      <c r="H154" s="13" t="s">
        <v>105</v>
      </c>
      <c r="I154" s="13" t="s">
        <v>37</v>
      </c>
    </row>
    <row r="155" spans="1:9" x14ac:dyDescent="0.25">
      <c r="B155" s="10">
        <v>911456</v>
      </c>
      <c r="D155" s="10" t="s">
        <v>49</v>
      </c>
      <c r="E155" s="10" t="s">
        <v>340</v>
      </c>
      <c r="G155" s="11" t="s">
        <v>341</v>
      </c>
      <c r="H155" s="13" t="s">
        <v>105</v>
      </c>
      <c r="I155" s="13" t="s">
        <v>37</v>
      </c>
    </row>
    <row r="156" spans="1:9" x14ac:dyDescent="0.25">
      <c r="A156" s="344" t="s">
        <v>342</v>
      </c>
      <c r="B156" s="344"/>
      <c r="C156" s="344"/>
      <c r="D156" s="344"/>
      <c r="E156" s="344"/>
      <c r="F156" s="344"/>
      <c r="G156" s="344"/>
      <c r="H156" s="344"/>
      <c r="I156" s="344"/>
    </row>
    <row r="157" spans="1:9" x14ac:dyDescent="0.25">
      <c r="B157" s="10">
        <v>911295</v>
      </c>
      <c r="D157" s="10" t="s">
        <v>45</v>
      </c>
      <c r="E157" s="10" t="s">
        <v>343</v>
      </c>
      <c r="G157" s="11" t="s">
        <v>344</v>
      </c>
      <c r="H157" s="13" t="s">
        <v>105</v>
      </c>
      <c r="I157" s="13" t="s">
        <v>37</v>
      </c>
    </row>
    <row r="158" spans="1:9" x14ac:dyDescent="0.25">
      <c r="B158" s="10">
        <v>911296</v>
      </c>
      <c r="D158" s="10" t="s">
        <v>49</v>
      </c>
      <c r="E158" s="10" t="s">
        <v>345</v>
      </c>
      <c r="G158" s="11" t="s">
        <v>346</v>
      </c>
      <c r="H158" s="13" t="s">
        <v>52</v>
      </c>
      <c r="I158" s="13" t="s">
        <v>37</v>
      </c>
    </row>
    <row r="159" spans="1:9" ht="24.75" x14ac:dyDescent="0.25">
      <c r="B159" s="10">
        <v>911297</v>
      </c>
      <c r="D159" s="10" t="s">
        <v>45</v>
      </c>
      <c r="E159" s="10" t="s">
        <v>347</v>
      </c>
      <c r="G159" s="11" t="s">
        <v>348</v>
      </c>
      <c r="H159" s="13" t="s">
        <v>105</v>
      </c>
      <c r="I159" s="13" t="s">
        <v>37</v>
      </c>
    </row>
    <row r="160" spans="1:9" ht="24.75" x14ac:dyDescent="0.25">
      <c r="B160" s="10">
        <v>911298</v>
      </c>
      <c r="D160" s="10" t="s">
        <v>49</v>
      </c>
      <c r="E160" s="10" t="s">
        <v>349</v>
      </c>
      <c r="G160" s="11" t="s">
        <v>350</v>
      </c>
      <c r="H160" s="13" t="s">
        <v>52</v>
      </c>
      <c r="I160" s="13" t="s">
        <v>37</v>
      </c>
    </row>
    <row r="161" spans="1:9" x14ac:dyDescent="0.25">
      <c r="B161" s="10">
        <v>911299</v>
      </c>
      <c r="D161" s="10" t="s">
        <v>45</v>
      </c>
      <c r="E161" s="10" t="s">
        <v>351</v>
      </c>
      <c r="G161" s="11" t="s">
        <v>352</v>
      </c>
      <c r="H161" s="13" t="s">
        <v>105</v>
      </c>
      <c r="I161" s="13" t="s">
        <v>37</v>
      </c>
    </row>
    <row r="162" spans="1:9" x14ac:dyDescent="0.25">
      <c r="B162" s="10">
        <v>911300</v>
      </c>
      <c r="D162" s="10" t="s">
        <v>49</v>
      </c>
      <c r="E162" s="10" t="s">
        <v>353</v>
      </c>
      <c r="G162" s="11" t="s">
        <v>354</v>
      </c>
      <c r="H162" s="13" t="s">
        <v>105</v>
      </c>
      <c r="I162" s="13" t="s">
        <v>37</v>
      </c>
    </row>
    <row r="163" spans="1:9" x14ac:dyDescent="0.25">
      <c r="A163" s="344" t="s">
        <v>355</v>
      </c>
      <c r="B163" s="344"/>
      <c r="C163" s="344"/>
      <c r="D163" s="344"/>
      <c r="E163" s="344"/>
      <c r="F163" s="344"/>
      <c r="G163" s="344"/>
      <c r="H163" s="344"/>
      <c r="I163" s="344"/>
    </row>
    <row r="164" spans="1:9" x14ac:dyDescent="0.25">
      <c r="B164" s="10">
        <v>911526</v>
      </c>
      <c r="D164" s="10" t="s">
        <v>49</v>
      </c>
      <c r="E164" s="10" t="s">
        <v>356</v>
      </c>
      <c r="G164" s="11" t="s">
        <v>357</v>
      </c>
      <c r="H164" s="13" t="s">
        <v>105</v>
      </c>
      <c r="I164" s="13" t="s">
        <v>37</v>
      </c>
    </row>
    <row r="165" spans="1:9" x14ac:dyDescent="0.25">
      <c r="B165" s="10">
        <v>911301</v>
      </c>
      <c r="D165" s="10" t="s">
        <v>49</v>
      </c>
      <c r="E165" s="10" t="s">
        <v>358</v>
      </c>
      <c r="G165" s="11" t="s">
        <v>359</v>
      </c>
      <c r="H165" s="13" t="s">
        <v>105</v>
      </c>
      <c r="I165" s="13" t="s">
        <v>37</v>
      </c>
    </row>
    <row r="166" spans="1:9" x14ac:dyDescent="0.25">
      <c r="B166" s="10">
        <v>911457</v>
      </c>
      <c r="D166" s="10" t="s">
        <v>49</v>
      </c>
      <c r="E166" s="10" t="s">
        <v>360</v>
      </c>
      <c r="G166" s="11" t="s">
        <v>361</v>
      </c>
      <c r="H166" s="13" t="s">
        <v>105</v>
      </c>
      <c r="I166" s="13" t="s">
        <v>37</v>
      </c>
    </row>
    <row r="167" spans="1:9" x14ac:dyDescent="0.25">
      <c r="A167" s="13" t="s">
        <v>362</v>
      </c>
      <c r="B167" s="10">
        <v>911302</v>
      </c>
      <c r="D167" s="10" t="s">
        <v>49</v>
      </c>
      <c r="E167" s="10" t="s">
        <v>363</v>
      </c>
      <c r="G167" s="11" t="s">
        <v>364</v>
      </c>
      <c r="H167" s="13" t="s">
        <v>105</v>
      </c>
      <c r="I167" s="13" t="s">
        <v>37</v>
      </c>
    </row>
    <row r="168" spans="1:9" x14ac:dyDescent="0.25">
      <c r="A168" s="344" t="s">
        <v>365</v>
      </c>
      <c r="B168" s="344"/>
      <c r="C168" s="344"/>
      <c r="D168" s="344"/>
      <c r="E168" s="344"/>
      <c r="F168" s="344"/>
      <c r="G168" s="344"/>
      <c r="H168" s="344"/>
      <c r="I168" s="344"/>
    </row>
    <row r="169" spans="1:9" x14ac:dyDescent="0.25">
      <c r="B169" s="10">
        <v>911458</v>
      </c>
      <c r="D169" s="10" t="s">
        <v>45</v>
      </c>
      <c r="E169" s="10" t="s">
        <v>366</v>
      </c>
      <c r="G169" s="11" t="s">
        <v>367</v>
      </c>
      <c r="H169" s="13" t="s">
        <v>105</v>
      </c>
      <c r="I169" s="13" t="s">
        <v>37</v>
      </c>
    </row>
    <row r="170" spans="1:9" x14ac:dyDescent="0.25">
      <c r="B170" s="10">
        <v>911459</v>
      </c>
      <c r="D170" s="10" t="s">
        <v>45</v>
      </c>
      <c r="E170" s="10" t="s">
        <v>368</v>
      </c>
      <c r="G170" s="11" t="s">
        <v>369</v>
      </c>
      <c r="H170" s="13" t="s">
        <v>105</v>
      </c>
      <c r="I170" s="13" t="s">
        <v>37</v>
      </c>
    </row>
    <row r="171" spans="1:9" x14ac:dyDescent="0.25">
      <c r="B171" s="10">
        <v>911460</v>
      </c>
      <c r="D171" s="10" t="s">
        <v>45</v>
      </c>
      <c r="E171" s="10" t="s">
        <v>370</v>
      </c>
      <c r="G171" s="11" t="s">
        <v>371</v>
      </c>
      <c r="H171" s="13" t="s">
        <v>105</v>
      </c>
      <c r="I171" s="13" t="s">
        <v>37</v>
      </c>
    </row>
    <row r="172" spans="1:9" x14ac:dyDescent="0.25">
      <c r="B172" s="10">
        <v>911461</v>
      </c>
      <c r="D172" s="10" t="s">
        <v>45</v>
      </c>
      <c r="E172" s="10" t="s">
        <v>372</v>
      </c>
      <c r="G172" s="11" t="s">
        <v>373</v>
      </c>
      <c r="H172" s="13" t="s">
        <v>105</v>
      </c>
      <c r="I172" s="13" t="s">
        <v>37</v>
      </c>
    </row>
    <row r="173" spans="1:9" x14ac:dyDescent="0.25">
      <c r="B173" s="10">
        <v>911462</v>
      </c>
      <c r="D173" s="10" t="s">
        <v>45</v>
      </c>
      <c r="E173" s="10" t="s">
        <v>374</v>
      </c>
      <c r="G173" s="11" t="s">
        <v>375</v>
      </c>
      <c r="H173" s="13" t="s">
        <v>105</v>
      </c>
      <c r="I173" s="13" t="s">
        <v>37</v>
      </c>
    </row>
    <row r="174" spans="1:9" x14ac:dyDescent="0.25">
      <c r="A174" s="32"/>
      <c r="B174" s="33">
        <v>911463</v>
      </c>
      <c r="C174" s="32"/>
      <c r="D174" s="33" t="s">
        <v>45</v>
      </c>
      <c r="E174" s="33" t="s">
        <v>376</v>
      </c>
      <c r="F174" s="32"/>
      <c r="G174" s="34" t="s">
        <v>377</v>
      </c>
      <c r="H174" s="35" t="s">
        <v>105</v>
      </c>
      <c r="I174" s="35" t="s">
        <v>37</v>
      </c>
    </row>
    <row r="175" spans="1:9" x14ac:dyDescent="0.25">
      <c r="B175" s="10">
        <v>911464</v>
      </c>
      <c r="D175" s="10" t="s">
        <v>45</v>
      </c>
      <c r="E175" s="10" t="s">
        <v>378</v>
      </c>
      <c r="G175" s="11" t="s">
        <v>379</v>
      </c>
      <c r="H175" s="13" t="s">
        <v>105</v>
      </c>
      <c r="I175" s="13" t="s">
        <v>37</v>
      </c>
    </row>
    <row r="176" spans="1:9" x14ac:dyDescent="0.25">
      <c r="B176" s="10">
        <v>911465</v>
      </c>
      <c r="D176" s="10" t="s">
        <v>45</v>
      </c>
      <c r="E176" s="10" t="s">
        <v>380</v>
      </c>
      <c r="G176" s="11" t="s">
        <v>381</v>
      </c>
      <c r="H176" s="13" t="s">
        <v>105</v>
      </c>
      <c r="I176" s="13" t="s">
        <v>37</v>
      </c>
    </row>
    <row r="177" spans="1:9" x14ac:dyDescent="0.25">
      <c r="A177" s="13" t="s">
        <v>382</v>
      </c>
      <c r="B177" s="10">
        <v>911466</v>
      </c>
      <c r="D177" s="10" t="s">
        <v>45</v>
      </c>
      <c r="E177" s="10" t="s">
        <v>383</v>
      </c>
      <c r="G177" s="11" t="s">
        <v>384</v>
      </c>
      <c r="H177" s="13" t="s">
        <v>105</v>
      </c>
      <c r="I177" s="13" t="s">
        <v>37</v>
      </c>
    </row>
    <row r="178" spans="1:9" x14ac:dyDescent="0.25">
      <c r="A178" s="344" t="s">
        <v>385</v>
      </c>
      <c r="B178" s="344"/>
      <c r="C178" s="344"/>
      <c r="D178" s="344"/>
      <c r="E178" s="344"/>
      <c r="F178" s="344"/>
      <c r="G178" s="344"/>
      <c r="H178" s="344"/>
      <c r="I178" s="344"/>
    </row>
    <row r="179" spans="1:9" x14ac:dyDescent="0.25">
      <c r="A179" s="13" t="s">
        <v>386</v>
      </c>
      <c r="B179" s="10">
        <v>911528</v>
      </c>
      <c r="D179" s="10" t="s">
        <v>45</v>
      </c>
      <c r="E179" s="10" t="s">
        <v>387</v>
      </c>
      <c r="G179" s="11" t="s">
        <v>388</v>
      </c>
      <c r="H179" s="13" t="s">
        <v>105</v>
      </c>
      <c r="I179" s="13" t="s">
        <v>37</v>
      </c>
    </row>
    <row r="180" spans="1:9" x14ac:dyDescent="0.25">
      <c r="A180" s="13" t="s">
        <v>386</v>
      </c>
      <c r="B180" s="10">
        <v>911529</v>
      </c>
      <c r="D180" s="10" t="s">
        <v>49</v>
      </c>
      <c r="E180" s="10" t="s">
        <v>389</v>
      </c>
      <c r="G180" s="11" t="s">
        <v>390</v>
      </c>
      <c r="H180" s="13" t="s">
        <v>105</v>
      </c>
      <c r="I180" s="13" t="s">
        <v>37</v>
      </c>
    </row>
    <row r="181" spans="1:9" x14ac:dyDescent="0.25">
      <c r="A181" s="13" t="s">
        <v>391</v>
      </c>
      <c r="B181" s="10">
        <v>911530</v>
      </c>
      <c r="D181" s="10" t="s">
        <v>45</v>
      </c>
      <c r="E181" s="10" t="s">
        <v>392</v>
      </c>
      <c r="G181" s="11" t="s">
        <v>393</v>
      </c>
      <c r="H181" s="13" t="s">
        <v>105</v>
      </c>
      <c r="I181" s="13" t="s">
        <v>37</v>
      </c>
    </row>
    <row r="182" spans="1:9" x14ac:dyDescent="0.25">
      <c r="A182" s="13" t="s">
        <v>391</v>
      </c>
      <c r="B182" s="10">
        <v>911531</v>
      </c>
      <c r="D182" s="10" t="s">
        <v>49</v>
      </c>
      <c r="E182" s="10" t="s">
        <v>394</v>
      </c>
      <c r="G182" s="11" t="s">
        <v>395</v>
      </c>
      <c r="H182" s="13" t="s">
        <v>105</v>
      </c>
      <c r="I182" s="13" t="s">
        <v>37</v>
      </c>
    </row>
    <row r="183" spans="1:9" x14ac:dyDescent="0.25">
      <c r="A183" s="13" t="s">
        <v>396</v>
      </c>
      <c r="B183" s="10">
        <v>911532</v>
      </c>
      <c r="D183" s="10" t="s">
        <v>45</v>
      </c>
      <c r="E183" s="10" t="s">
        <v>397</v>
      </c>
      <c r="G183" s="11" t="s">
        <v>398</v>
      </c>
      <c r="H183" s="13" t="s">
        <v>105</v>
      </c>
      <c r="I183" s="13" t="s">
        <v>37</v>
      </c>
    </row>
    <row r="184" spans="1:9" x14ac:dyDescent="0.25">
      <c r="A184" s="13" t="s">
        <v>396</v>
      </c>
      <c r="B184" s="10">
        <v>911533</v>
      </c>
      <c r="D184" s="10" t="s">
        <v>49</v>
      </c>
      <c r="E184" s="10" t="s">
        <v>399</v>
      </c>
      <c r="G184" s="11" t="s">
        <v>400</v>
      </c>
      <c r="H184" s="13" t="s">
        <v>105</v>
      </c>
      <c r="I184" s="13" t="s">
        <v>37</v>
      </c>
    </row>
    <row r="185" spans="1:9" x14ac:dyDescent="0.25">
      <c r="A185" s="13" t="s">
        <v>401</v>
      </c>
      <c r="B185" s="10">
        <v>911534</v>
      </c>
      <c r="D185" s="10" t="s">
        <v>49</v>
      </c>
      <c r="E185" s="10" t="s">
        <v>402</v>
      </c>
      <c r="G185" s="11" t="s">
        <v>403</v>
      </c>
      <c r="H185" s="13" t="s">
        <v>105</v>
      </c>
      <c r="I185" s="13" t="s">
        <v>37</v>
      </c>
    </row>
    <row r="186" spans="1:9" x14ac:dyDescent="0.25">
      <c r="A186" s="344" t="s">
        <v>404</v>
      </c>
      <c r="B186" s="344"/>
      <c r="C186" s="344"/>
      <c r="D186" s="344"/>
      <c r="E186" s="344"/>
      <c r="F186" s="344"/>
      <c r="G186" s="344"/>
      <c r="H186" s="344"/>
      <c r="I186" s="344"/>
    </row>
    <row r="187" spans="1:9" x14ac:dyDescent="0.25">
      <c r="A187" s="13" t="s">
        <v>405</v>
      </c>
      <c r="B187" s="10">
        <v>911449</v>
      </c>
      <c r="D187" s="10" t="s">
        <v>49</v>
      </c>
      <c r="E187" s="10" t="s">
        <v>406</v>
      </c>
      <c r="G187" s="11" t="s">
        <v>407</v>
      </c>
      <c r="H187" s="13" t="s">
        <v>105</v>
      </c>
      <c r="I187" s="13" t="s">
        <v>37</v>
      </c>
    </row>
    <row r="188" spans="1:9" x14ac:dyDescent="0.25">
      <c r="A188" s="13" t="s">
        <v>408</v>
      </c>
      <c r="B188" s="10">
        <v>911450</v>
      </c>
      <c r="D188" s="10" t="s">
        <v>49</v>
      </c>
      <c r="E188" s="10" t="s">
        <v>409</v>
      </c>
      <c r="G188" s="11" t="s">
        <v>410</v>
      </c>
      <c r="H188" s="13" t="s">
        <v>105</v>
      </c>
      <c r="I188" s="13" t="s">
        <v>37</v>
      </c>
    </row>
    <row r="189" spans="1:9" x14ac:dyDescent="0.25">
      <c r="A189" s="13" t="s">
        <v>411</v>
      </c>
      <c r="B189" s="10">
        <v>911451</v>
      </c>
      <c r="D189" s="10" t="s">
        <v>49</v>
      </c>
      <c r="E189" s="10" t="s">
        <v>412</v>
      </c>
      <c r="G189" s="11" t="s">
        <v>413</v>
      </c>
      <c r="H189" s="13" t="s">
        <v>105</v>
      </c>
      <c r="I189" s="13" t="s">
        <v>37</v>
      </c>
    </row>
    <row r="190" spans="1:9" x14ac:dyDescent="0.25">
      <c r="A190" s="13" t="s">
        <v>414</v>
      </c>
      <c r="B190" s="10">
        <v>911452</v>
      </c>
      <c r="D190" s="10" t="s">
        <v>49</v>
      </c>
      <c r="E190" s="10" t="s">
        <v>415</v>
      </c>
      <c r="G190" s="11" t="s">
        <v>416</v>
      </c>
      <c r="H190" s="13" t="s">
        <v>105</v>
      </c>
      <c r="I190" s="13" t="s">
        <v>37</v>
      </c>
    </row>
    <row r="191" spans="1:9" x14ac:dyDescent="0.25">
      <c r="A191" s="344"/>
      <c r="B191" s="344"/>
      <c r="C191" s="344"/>
      <c r="D191" s="344"/>
      <c r="E191" s="344"/>
      <c r="F191" s="344"/>
      <c r="G191" s="344"/>
      <c r="H191" s="344"/>
      <c r="I191" s="344"/>
    </row>
    <row r="192" spans="1:9" x14ac:dyDescent="0.25">
      <c r="B192" s="10">
        <v>100447</v>
      </c>
      <c r="D192" s="13" t="s">
        <v>417</v>
      </c>
      <c r="E192" s="10" t="s">
        <v>418</v>
      </c>
      <c r="G192" s="11" t="s">
        <v>419</v>
      </c>
      <c r="H192" s="13" t="s">
        <v>420</v>
      </c>
      <c r="I192" s="13" t="s">
        <v>37</v>
      </c>
    </row>
    <row r="193" spans="2:9" x14ac:dyDescent="0.25">
      <c r="B193" s="10">
        <v>100547</v>
      </c>
      <c r="D193" s="13" t="s">
        <v>417</v>
      </c>
      <c r="E193" s="10" t="s">
        <v>421</v>
      </c>
      <c r="G193" s="11" t="s">
        <v>422</v>
      </c>
      <c r="H193" s="13" t="s">
        <v>420</v>
      </c>
      <c r="I193" s="13" t="s">
        <v>37</v>
      </c>
    </row>
    <row r="194" spans="2:9" x14ac:dyDescent="0.25">
      <c r="B194" s="10">
        <v>100548</v>
      </c>
      <c r="D194" s="13" t="s">
        <v>417</v>
      </c>
      <c r="E194" s="10" t="s">
        <v>423</v>
      </c>
      <c r="G194" s="11" t="s">
        <v>424</v>
      </c>
      <c r="H194" s="13" t="s">
        <v>420</v>
      </c>
      <c r="I194" s="13" t="s">
        <v>37</v>
      </c>
    </row>
    <row r="195" spans="2:9" x14ac:dyDescent="0.25">
      <c r="B195" s="10">
        <v>100549</v>
      </c>
      <c r="D195" s="13" t="s">
        <v>417</v>
      </c>
      <c r="E195" s="10" t="s">
        <v>425</v>
      </c>
      <c r="G195" s="11" t="s">
        <v>426</v>
      </c>
      <c r="H195" s="13" t="s">
        <v>420</v>
      </c>
      <c r="I195" s="13" t="s">
        <v>37</v>
      </c>
    </row>
    <row r="196" spans="2:9" x14ac:dyDescent="0.25">
      <c r="B196" s="10">
        <v>100550</v>
      </c>
      <c r="D196" s="13" t="s">
        <v>417</v>
      </c>
      <c r="E196" s="10" t="s">
        <v>427</v>
      </c>
      <c r="G196" s="11" t="s">
        <v>428</v>
      </c>
      <c r="H196" s="13" t="s">
        <v>420</v>
      </c>
      <c r="I196" s="13" t="s">
        <v>37</v>
      </c>
    </row>
    <row r="198" spans="2:9" x14ac:dyDescent="0.25">
      <c r="E198" s="9" t="s">
        <v>429</v>
      </c>
    </row>
    <row r="204" spans="2:9" s="9" customFormat="1" ht="12" x14ac:dyDescent="0.2"/>
  </sheetData>
  <mergeCells count="16">
    <mergeCell ref="A191:I191"/>
    <mergeCell ref="A156:I156"/>
    <mergeCell ref="A163:I163"/>
    <mergeCell ref="A168:I168"/>
    <mergeCell ref="A178:I178"/>
    <mergeCell ref="A186:I186"/>
    <mergeCell ref="A107:I107"/>
    <mergeCell ref="A120:I120"/>
    <mergeCell ref="A133:I133"/>
    <mergeCell ref="A140:I140"/>
    <mergeCell ref="A151:I151"/>
    <mergeCell ref="A1:I1"/>
    <mergeCell ref="A7:I7"/>
    <mergeCell ref="A38:I38"/>
    <mergeCell ref="A85:I85"/>
    <mergeCell ref="A96:I96"/>
  </mergeCells>
  <pageMargins left="0.196527777777778" right="0" top="0.43402777777777801" bottom="0.43402777777777801" header="0.196527777777778" footer="0.196527777777778"/>
  <pageSetup paperSize="9" scale="70" orientation="landscape" horizontalDpi="300" verticalDpi="300"/>
  <headerFooter>
    <oddHeader>&amp;C&amp;"Arial,Normal"&amp;10&amp;A</oddHeader>
    <oddFooter>&amp;C&amp;"Arial,Normal"&amp;10Page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K8"/>
  <sheetViews>
    <sheetView zoomScale="85" zoomScaleNormal="85" workbookViewId="0"/>
  </sheetViews>
  <sheetFormatPr baseColWidth="10" defaultColWidth="9.140625" defaultRowHeight="15" x14ac:dyDescent="0.25"/>
  <cols>
    <col min="1" max="6" width="10.7109375" style="36" customWidth="1"/>
    <col min="7" max="7" width="19.85546875" style="36" customWidth="1"/>
    <col min="8" max="1023" width="10.7109375" style="36" customWidth="1"/>
    <col min="1024" max="1025" width="10.85546875" style="36" customWidth="1"/>
  </cols>
  <sheetData>
    <row r="1" spans="1:11" x14ac:dyDescent="0.25">
      <c r="A1" s="37" t="s">
        <v>430</v>
      </c>
      <c r="B1" s="38"/>
      <c r="C1" s="38"/>
      <c r="D1" s="38"/>
      <c r="E1" s="38"/>
      <c r="F1" s="38"/>
      <c r="G1" s="38"/>
      <c r="H1" s="38"/>
      <c r="I1" s="38"/>
      <c r="J1" s="38"/>
      <c r="K1" s="38"/>
    </row>
    <row r="2" spans="1:11" x14ac:dyDescent="0.25">
      <c r="A2" s="38"/>
      <c r="B2" s="38"/>
      <c r="C2" s="38"/>
      <c r="D2" s="38"/>
      <c r="E2" s="38"/>
      <c r="F2" s="38"/>
      <c r="G2" s="38"/>
      <c r="H2" s="38"/>
      <c r="I2" s="38"/>
      <c r="J2" s="38"/>
      <c r="K2" s="38"/>
    </row>
    <row r="3" spans="1:11" ht="23.85" customHeight="1" x14ac:dyDescent="0.25">
      <c r="A3" s="39"/>
      <c r="B3" s="345" t="s">
        <v>431</v>
      </c>
      <c r="C3" s="345"/>
      <c r="D3" s="345"/>
      <c r="E3" s="345"/>
      <c r="F3" s="345"/>
      <c r="G3" s="345"/>
      <c r="H3" s="345"/>
      <c r="I3" s="345"/>
      <c r="J3" s="345"/>
      <c r="K3" s="345"/>
    </row>
    <row r="4" spans="1:11" ht="23.85" customHeight="1" x14ac:dyDescent="0.25">
      <c r="A4" s="40"/>
      <c r="B4" s="345" t="s">
        <v>432</v>
      </c>
      <c r="C4" s="345"/>
      <c r="D4" s="345"/>
      <c r="E4" s="345"/>
      <c r="F4" s="345"/>
      <c r="G4" s="345"/>
      <c r="H4" s="345"/>
      <c r="I4" s="345"/>
      <c r="J4" s="345"/>
      <c r="K4" s="345"/>
    </row>
    <row r="5" spans="1:11" ht="23.85" customHeight="1" x14ac:dyDescent="0.25">
      <c r="A5" s="41"/>
      <c r="B5" s="345" t="s">
        <v>433</v>
      </c>
      <c r="C5" s="345"/>
      <c r="D5" s="345"/>
      <c r="E5" s="345"/>
      <c r="F5" s="345"/>
      <c r="G5" s="345"/>
      <c r="H5" s="345"/>
      <c r="I5" s="345"/>
      <c r="J5" s="345"/>
      <c r="K5" s="345"/>
    </row>
    <row r="6" spans="1:11" ht="23.85" customHeight="1" x14ac:dyDescent="0.25">
      <c r="A6" s="42"/>
      <c r="B6" s="345" t="s">
        <v>434</v>
      </c>
      <c r="C6" s="345"/>
      <c r="D6" s="345"/>
      <c r="E6" s="345"/>
      <c r="F6" s="345"/>
      <c r="G6" s="345"/>
      <c r="H6" s="345"/>
      <c r="I6" s="345"/>
      <c r="J6" s="345"/>
      <c r="K6" s="345"/>
    </row>
    <row r="7" spans="1:11" x14ac:dyDescent="0.25">
      <c r="A7" s="38"/>
      <c r="B7" s="38"/>
      <c r="C7" s="38"/>
      <c r="D7" s="38"/>
      <c r="E7" s="38"/>
      <c r="F7" s="38"/>
      <c r="G7" s="38"/>
      <c r="H7" s="38"/>
      <c r="I7" s="38"/>
      <c r="J7" s="38"/>
      <c r="K7" s="38"/>
    </row>
    <row r="8" spans="1:11" x14ac:dyDescent="0.25">
      <c r="A8" s="38"/>
      <c r="B8" s="38"/>
      <c r="C8" s="38"/>
      <c r="D8" s="38"/>
      <c r="E8" s="38"/>
      <c r="F8" s="38"/>
      <c r="G8" s="38"/>
      <c r="H8" s="38"/>
      <c r="I8" s="38"/>
      <c r="J8" s="38"/>
      <c r="K8" s="38"/>
    </row>
  </sheetData>
  <mergeCells count="4">
    <mergeCell ref="B3:K3"/>
    <mergeCell ref="B4:K4"/>
    <mergeCell ref="B5:K5"/>
    <mergeCell ref="B6:K6"/>
  </mergeCells>
  <pageMargins left="3.9583333333333297E-2" right="3.9583333333333297E-2" top="3.9583333333333297E-2" bottom="3.9583333333333297E-2" header="3.9583333333333297E-2" footer="3.9583333333333297E-2"/>
  <pageSetup paperSize="9" scale="65" firstPageNumber="0" orientation="landscape"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282"/>
  <sheetViews>
    <sheetView zoomScaleNormal="100" zoomScalePageLayoutView="60" workbookViewId="0"/>
  </sheetViews>
  <sheetFormatPr baseColWidth="10" defaultColWidth="9.140625" defaultRowHeight="15" x14ac:dyDescent="0.25"/>
  <cols>
    <col min="1" max="1" width="6.28515625" customWidth="1"/>
    <col min="2" max="5" width="10.7109375" customWidth="1"/>
    <col min="6" max="6" width="16.140625" customWidth="1"/>
    <col min="7" max="7" width="10.7109375" customWidth="1"/>
    <col min="8" max="8" width="21.85546875" customWidth="1"/>
    <col min="9" max="10" width="10.7109375" customWidth="1"/>
    <col min="11" max="11" width="11.28515625" customWidth="1"/>
    <col min="12" max="12" width="2.85546875" customWidth="1"/>
    <col min="13" max="13" width="22.28515625" customWidth="1"/>
    <col min="14" max="14" width="10.7109375" customWidth="1"/>
    <col min="15" max="15" width="13.7109375" customWidth="1"/>
    <col min="16" max="16" width="22.28515625" customWidth="1"/>
    <col min="17" max="1023" width="10.7109375" customWidth="1"/>
    <col min="1024" max="1025" width="10.85546875" customWidth="1"/>
  </cols>
  <sheetData>
    <row r="1" spans="1:17" ht="21" x14ac:dyDescent="0.25">
      <c r="A1" s="346" t="s">
        <v>435</v>
      </c>
      <c r="B1" s="346"/>
      <c r="C1" s="346"/>
      <c r="D1" s="346"/>
      <c r="E1" s="346"/>
      <c r="F1" s="346"/>
      <c r="G1" s="346"/>
      <c r="H1" s="346"/>
      <c r="I1" s="346"/>
      <c r="J1" s="346"/>
      <c r="K1" s="346"/>
      <c r="L1" s="346"/>
      <c r="M1" s="346" t="s">
        <v>436</v>
      </c>
      <c r="N1" s="346"/>
    </row>
    <row r="2" spans="1:17" ht="21" x14ac:dyDescent="0.35">
      <c r="A2" s="347" t="s">
        <v>437</v>
      </c>
      <c r="B2" s="347"/>
      <c r="C2" s="347"/>
      <c r="D2" s="347"/>
      <c r="E2" s="347"/>
      <c r="F2" s="347"/>
      <c r="G2" s="347"/>
      <c r="H2" s="347"/>
      <c r="I2" s="347"/>
      <c r="J2" s="347"/>
      <c r="K2" s="347"/>
      <c r="L2" s="347"/>
      <c r="M2" s="347"/>
      <c r="N2" s="347"/>
    </row>
    <row r="5" spans="1:17" x14ac:dyDescent="0.25">
      <c r="A5" s="36" t="s">
        <v>438</v>
      </c>
      <c r="M5" s="43" t="s">
        <v>439</v>
      </c>
      <c r="N5" s="44" t="s">
        <v>440</v>
      </c>
    </row>
    <row r="7" spans="1:17" ht="15.75" x14ac:dyDescent="0.25">
      <c r="A7" s="348" t="e">
        <f>UPPER(#REF!)</f>
        <v>#REF!</v>
      </c>
      <c r="B7" s="348"/>
      <c r="C7" s="348"/>
      <c r="D7" s="348"/>
      <c r="E7" s="348"/>
      <c r="F7" s="348"/>
      <c r="G7" s="348"/>
      <c r="H7" s="348"/>
      <c r="I7" s="348"/>
      <c r="J7" s="348"/>
      <c r="K7" s="348"/>
      <c r="L7" s="348"/>
      <c r="M7" s="348"/>
      <c r="N7" s="348"/>
      <c r="O7" s="348"/>
      <c r="P7" s="348"/>
      <c r="Q7" s="348"/>
    </row>
    <row r="8" spans="1:17" x14ac:dyDescent="0.25">
      <c r="A8" s="45"/>
      <c r="Q8" s="46"/>
    </row>
    <row r="9" spans="1:17" ht="20.85" customHeight="1" x14ac:dyDescent="0.25">
      <c r="A9" s="47" t="s">
        <v>441</v>
      </c>
      <c r="B9" s="48"/>
      <c r="C9" s="48"/>
      <c r="D9" s="48"/>
      <c r="E9" s="48"/>
      <c r="F9" s="48"/>
      <c r="G9" s="48"/>
      <c r="H9" s="48"/>
      <c r="I9" s="48"/>
      <c r="J9" s="48"/>
      <c r="K9" s="48"/>
      <c r="L9" s="48"/>
      <c r="M9" s="49" t="s">
        <v>442</v>
      </c>
      <c r="N9" s="50" t="s">
        <v>440</v>
      </c>
      <c r="Q9" s="46"/>
    </row>
    <row r="10" spans="1:17" x14ac:dyDescent="0.25">
      <c r="A10" s="45"/>
      <c r="B10" t="s">
        <v>443</v>
      </c>
      <c r="M10" s="51" t="s">
        <v>442</v>
      </c>
      <c r="N10" s="52" t="s">
        <v>440</v>
      </c>
      <c r="Q10" s="46"/>
    </row>
    <row r="11" spans="1:17" x14ac:dyDescent="0.25">
      <c r="A11" s="45"/>
      <c r="B11" t="s">
        <v>444</v>
      </c>
      <c r="M11" s="51" t="s">
        <v>442</v>
      </c>
      <c r="N11" s="52" t="s">
        <v>440</v>
      </c>
      <c r="Q11" s="46"/>
    </row>
    <row r="12" spans="1:17" x14ac:dyDescent="0.25">
      <c r="A12" s="45"/>
      <c r="B12" t="s">
        <v>445</v>
      </c>
      <c r="M12" s="51" t="s">
        <v>442</v>
      </c>
      <c r="N12" s="52" t="s">
        <v>440</v>
      </c>
      <c r="Q12" s="46"/>
    </row>
    <row r="13" spans="1:17" x14ac:dyDescent="0.25">
      <c r="A13" s="53"/>
      <c r="B13" s="54" t="s">
        <v>446</v>
      </c>
      <c r="C13" s="54"/>
      <c r="D13" s="54"/>
      <c r="E13" s="54"/>
      <c r="F13" s="54"/>
      <c r="G13" s="54"/>
      <c r="H13" s="54"/>
      <c r="I13" s="54"/>
      <c r="J13" s="54"/>
      <c r="K13" s="54"/>
      <c r="L13" s="54"/>
      <c r="M13" s="55" t="s">
        <v>442</v>
      </c>
      <c r="N13" s="56" t="s">
        <v>440</v>
      </c>
      <c r="O13" s="54"/>
      <c r="P13" s="54"/>
      <c r="Q13" s="57"/>
    </row>
    <row r="14" spans="1:17" x14ac:dyDescent="0.25">
      <c r="A14" s="45"/>
      <c r="M14" s="58"/>
      <c r="N14" s="59"/>
      <c r="Q14" s="46"/>
    </row>
    <row r="15" spans="1:17" ht="24.95" customHeight="1" x14ac:dyDescent="0.25">
      <c r="A15" s="47" t="s">
        <v>447</v>
      </c>
      <c r="B15" s="48"/>
      <c r="C15" s="48"/>
      <c r="D15" s="48"/>
      <c r="E15" s="48"/>
      <c r="F15" s="48"/>
      <c r="G15" s="48"/>
      <c r="H15" s="48"/>
      <c r="I15" s="48"/>
      <c r="J15" s="48"/>
      <c r="K15" s="48"/>
      <c r="L15" s="48"/>
      <c r="M15" s="60" t="s">
        <v>439</v>
      </c>
      <c r="N15" s="61" t="s">
        <v>440</v>
      </c>
      <c r="O15" s="62" t="s">
        <v>448</v>
      </c>
      <c r="Q15" s="46"/>
    </row>
    <row r="16" spans="1:17" x14ac:dyDescent="0.25">
      <c r="A16" s="63"/>
      <c r="B16" s="64"/>
      <c r="C16" s="64"/>
      <c r="D16" s="64"/>
      <c r="E16" s="64"/>
      <c r="F16" s="64"/>
      <c r="G16" s="64"/>
      <c r="H16" s="64"/>
      <c r="I16" s="64"/>
      <c r="J16" s="64"/>
      <c r="K16" s="64"/>
      <c r="L16" s="64"/>
      <c r="N16" s="65"/>
      <c r="Q16" s="46"/>
    </row>
    <row r="17" spans="1:17" x14ac:dyDescent="0.25">
      <c r="A17" s="45" t="s">
        <v>449</v>
      </c>
      <c r="D17" s="349" t="s">
        <v>450</v>
      </c>
      <c r="E17" s="349"/>
      <c r="F17" s="349"/>
      <c r="G17" s="44" t="s">
        <v>440</v>
      </c>
      <c r="N17" s="66"/>
      <c r="O17" s="62"/>
      <c r="Q17" s="46"/>
    </row>
    <row r="18" spans="1:17" x14ac:dyDescent="0.25">
      <c r="A18" s="45" t="s">
        <v>451</v>
      </c>
      <c r="D18" s="349" t="s">
        <v>452</v>
      </c>
      <c r="E18" s="349"/>
      <c r="F18" s="349"/>
      <c r="G18" s="44" t="s">
        <v>440</v>
      </c>
      <c r="I18" t="s">
        <v>453</v>
      </c>
      <c r="L18" s="349" t="s">
        <v>452</v>
      </c>
      <c r="M18" s="349"/>
      <c r="N18" s="44" t="s">
        <v>440</v>
      </c>
      <c r="O18" s="62" t="s">
        <v>454</v>
      </c>
      <c r="Q18" s="46"/>
    </row>
    <row r="19" spans="1:17" x14ac:dyDescent="0.25">
      <c r="A19" s="45" t="s">
        <v>455</v>
      </c>
      <c r="D19" s="349" t="s">
        <v>456</v>
      </c>
      <c r="E19" s="349"/>
      <c r="F19" s="349"/>
      <c r="G19" s="44" t="s">
        <v>440</v>
      </c>
      <c r="N19" s="66"/>
      <c r="O19" s="62" t="s">
        <v>457</v>
      </c>
      <c r="Q19" s="46"/>
    </row>
    <row r="20" spans="1:17" x14ac:dyDescent="0.25">
      <c r="A20" s="45" t="s">
        <v>458</v>
      </c>
      <c r="D20" s="349" t="s">
        <v>456</v>
      </c>
      <c r="E20" s="349"/>
      <c r="F20" s="349"/>
      <c r="G20" s="44" t="s">
        <v>440</v>
      </c>
      <c r="I20" t="s">
        <v>459</v>
      </c>
      <c r="L20" s="349" t="s">
        <v>460</v>
      </c>
      <c r="M20" s="349"/>
      <c r="N20" s="44" t="s">
        <v>440</v>
      </c>
      <c r="Q20" s="46"/>
    </row>
    <row r="21" spans="1:17" x14ac:dyDescent="0.25">
      <c r="A21" s="45" t="s">
        <v>461</v>
      </c>
      <c r="D21" s="349" t="s">
        <v>452</v>
      </c>
      <c r="E21" s="349"/>
      <c r="F21" s="349"/>
      <c r="G21" s="44" t="s">
        <v>440</v>
      </c>
      <c r="I21" t="s">
        <v>462</v>
      </c>
      <c r="L21" s="349" t="s">
        <v>452</v>
      </c>
      <c r="M21" s="349"/>
      <c r="N21" s="44" t="s">
        <v>440</v>
      </c>
      <c r="Q21" s="46"/>
    </row>
    <row r="22" spans="1:17" x14ac:dyDescent="0.25">
      <c r="A22" s="45" t="s">
        <v>463</v>
      </c>
      <c r="D22" s="349" t="s">
        <v>452</v>
      </c>
      <c r="E22" s="349"/>
      <c r="F22" s="349"/>
      <c r="G22" s="67" t="s">
        <v>440</v>
      </c>
      <c r="I22" t="s">
        <v>464</v>
      </c>
      <c r="L22" s="349" t="s">
        <v>452</v>
      </c>
      <c r="M22" s="349"/>
      <c r="N22" s="44" t="s">
        <v>440</v>
      </c>
      <c r="Q22" s="46"/>
    </row>
    <row r="23" spans="1:17" x14ac:dyDescent="0.25">
      <c r="A23" s="68" t="s">
        <v>465</v>
      </c>
      <c r="B23" s="69"/>
      <c r="C23" s="69"/>
      <c r="D23" s="349" t="s">
        <v>460</v>
      </c>
      <c r="E23" s="349"/>
      <c r="F23" s="349"/>
      <c r="G23" s="44" t="s">
        <v>440</v>
      </c>
      <c r="H23" s="69"/>
      <c r="I23" s="69" t="s">
        <v>466</v>
      </c>
      <c r="J23" s="69"/>
      <c r="K23" s="69"/>
      <c r="L23" s="349" t="s">
        <v>460</v>
      </c>
      <c r="M23" s="349"/>
      <c r="N23" s="44" t="s">
        <v>440</v>
      </c>
      <c r="Q23" s="46"/>
    </row>
    <row r="24" spans="1:17" x14ac:dyDescent="0.25">
      <c r="A24" s="45"/>
      <c r="D24" s="70"/>
      <c r="E24" s="70"/>
      <c r="F24" s="70"/>
      <c r="G24" s="71"/>
      <c r="Q24" s="46"/>
    </row>
    <row r="25" spans="1:17" x14ac:dyDescent="0.25">
      <c r="A25" s="72" t="s">
        <v>467</v>
      </c>
      <c r="D25" s="70"/>
      <c r="E25" s="70"/>
      <c r="F25" s="70"/>
      <c r="G25" s="71"/>
      <c r="Q25" s="46"/>
    </row>
    <row r="26" spans="1:17" x14ac:dyDescent="0.25">
      <c r="A26" s="45" t="s">
        <v>468</v>
      </c>
      <c r="D26" s="349" t="s">
        <v>452</v>
      </c>
      <c r="E26" s="349"/>
      <c r="F26" s="349"/>
      <c r="G26" s="44" t="s">
        <v>440</v>
      </c>
      <c r="Q26" s="46"/>
    </row>
    <row r="27" spans="1:17" x14ac:dyDescent="0.25">
      <c r="A27" s="45" t="s">
        <v>453</v>
      </c>
      <c r="D27" s="349" t="s">
        <v>452</v>
      </c>
      <c r="E27" s="349"/>
      <c r="F27" s="349"/>
      <c r="G27" s="44" t="s">
        <v>440</v>
      </c>
      <c r="Q27" s="46"/>
    </row>
    <row r="28" spans="1:17" x14ac:dyDescent="0.25">
      <c r="A28" s="45" t="s">
        <v>469</v>
      </c>
      <c r="D28" s="349" t="s">
        <v>460</v>
      </c>
      <c r="E28" s="349"/>
      <c r="F28" s="349"/>
      <c r="G28" s="44" t="s">
        <v>440</v>
      </c>
      <c r="Q28" s="46"/>
    </row>
    <row r="29" spans="1:17" x14ac:dyDescent="0.25">
      <c r="A29" s="73" t="s">
        <v>470</v>
      </c>
      <c r="B29" s="74"/>
      <c r="C29" s="74"/>
      <c r="D29" s="350" t="s">
        <v>452</v>
      </c>
      <c r="E29" s="350"/>
      <c r="F29" s="350"/>
      <c r="G29" s="75" t="s">
        <v>440</v>
      </c>
      <c r="H29" s="74"/>
      <c r="I29" s="74"/>
      <c r="J29" s="74"/>
      <c r="K29" s="74"/>
      <c r="L29" s="74"/>
      <c r="M29" s="74"/>
      <c r="N29" s="74"/>
      <c r="O29" s="74"/>
      <c r="P29" s="74"/>
      <c r="Q29" s="76"/>
    </row>
    <row r="30" spans="1:17" x14ac:dyDescent="0.25">
      <c r="D30" s="70"/>
      <c r="E30" s="70"/>
      <c r="F30" s="70"/>
      <c r="G30" s="71"/>
      <c r="L30" s="70"/>
      <c r="M30" s="70"/>
      <c r="N30" s="71"/>
    </row>
    <row r="31" spans="1:17" ht="15.75" x14ac:dyDescent="0.25">
      <c r="A31" s="348" t="e">
        <f>UPPER(#REF!)</f>
        <v>#REF!</v>
      </c>
      <c r="B31" s="348"/>
      <c r="C31" s="348"/>
      <c r="D31" s="348"/>
      <c r="E31" s="348"/>
      <c r="F31" s="348"/>
      <c r="G31" s="348"/>
      <c r="H31" s="348"/>
      <c r="I31" s="348"/>
      <c r="J31" s="348"/>
      <c r="K31" s="348"/>
      <c r="L31" s="348"/>
      <c r="M31" s="348"/>
      <c r="N31" s="348"/>
      <c r="O31" s="348"/>
      <c r="P31" s="348"/>
      <c r="Q31" s="348"/>
    </row>
    <row r="32" spans="1:17" x14ac:dyDescent="0.25">
      <c r="A32" s="45"/>
      <c r="D32" s="70"/>
      <c r="E32" s="70"/>
      <c r="F32" s="70"/>
      <c r="G32" s="71"/>
      <c r="L32" s="70"/>
      <c r="M32" s="70"/>
      <c r="N32" s="71"/>
      <c r="Q32" s="46"/>
    </row>
    <row r="33" spans="1:18" x14ac:dyDescent="0.25">
      <c r="A33" s="45"/>
      <c r="Q33" s="46"/>
    </row>
    <row r="34" spans="1:18" ht="21.95" customHeight="1" x14ac:dyDescent="0.25">
      <c r="A34" s="351" t="e">
        <f>UPPER(#REF!)</f>
        <v>#REF!</v>
      </c>
      <c r="B34" s="351"/>
      <c r="C34" s="351"/>
      <c r="D34" s="351"/>
      <c r="E34" s="351"/>
      <c r="F34" s="351"/>
      <c r="G34" s="351"/>
      <c r="H34" s="351"/>
      <c r="I34" s="351"/>
      <c r="J34" s="351"/>
      <c r="K34" s="351"/>
      <c r="L34" s="351"/>
      <c r="M34" s="77" t="s">
        <v>439</v>
      </c>
      <c r="N34" s="78" t="s">
        <v>440</v>
      </c>
      <c r="O34" s="79" t="s">
        <v>471</v>
      </c>
      <c r="Q34" s="46"/>
    </row>
    <row r="35" spans="1:18" ht="21.95" customHeight="1" x14ac:dyDescent="0.25">
      <c r="A35" s="351" t="e">
        <f>UPPER(#REF!)</f>
        <v>#REF!</v>
      </c>
      <c r="B35" s="351"/>
      <c r="C35" s="351"/>
      <c r="D35" s="351"/>
      <c r="E35" s="351"/>
      <c r="F35" s="351"/>
      <c r="G35" s="351"/>
      <c r="H35" s="351"/>
      <c r="I35" s="351"/>
      <c r="J35" s="351"/>
      <c r="K35" s="351"/>
      <c r="L35" s="351"/>
      <c r="M35" s="77" t="s">
        <v>439</v>
      </c>
      <c r="N35" s="78" t="s">
        <v>440</v>
      </c>
      <c r="O35" s="79" t="s">
        <v>471</v>
      </c>
      <c r="Q35" s="46"/>
    </row>
    <row r="36" spans="1:18" ht="21.95" customHeight="1" x14ac:dyDescent="0.25">
      <c r="A36" s="351" t="e">
        <f>UPPER(#REF!)</f>
        <v>#REF!</v>
      </c>
      <c r="B36" s="351"/>
      <c r="C36" s="351"/>
      <c r="D36" s="351"/>
      <c r="E36" s="351"/>
      <c r="F36" s="351"/>
      <c r="G36" s="351"/>
      <c r="H36" s="351"/>
      <c r="I36" s="351"/>
      <c r="J36" s="351"/>
      <c r="K36" s="351"/>
      <c r="L36" s="351"/>
      <c r="M36" s="77" t="s">
        <v>439</v>
      </c>
      <c r="N36" s="78" t="s">
        <v>440</v>
      </c>
      <c r="O36" s="79" t="s">
        <v>471</v>
      </c>
      <c r="Q36" s="46"/>
    </row>
    <row r="37" spans="1:18" ht="21.95" customHeight="1" x14ac:dyDescent="0.25">
      <c r="A37" s="352" t="e">
        <f>UPPER(#REF!)</f>
        <v>#REF!</v>
      </c>
      <c r="B37" s="352"/>
      <c r="C37" s="352"/>
      <c r="D37" s="352"/>
      <c r="E37" s="352"/>
      <c r="F37" s="352"/>
      <c r="G37" s="352"/>
      <c r="H37" s="352"/>
      <c r="I37" s="352"/>
      <c r="J37" s="352"/>
      <c r="K37" s="352"/>
      <c r="L37" s="352"/>
      <c r="M37" s="80" t="s">
        <v>439</v>
      </c>
      <c r="N37" s="81" t="s">
        <v>440</v>
      </c>
      <c r="O37" s="82" t="s">
        <v>471</v>
      </c>
      <c r="P37" s="83"/>
      <c r="Q37" s="84"/>
    </row>
    <row r="38" spans="1:18" ht="15.75" x14ac:dyDescent="0.25">
      <c r="A38" s="85" t="s">
        <v>472</v>
      </c>
      <c r="G38" s="62" t="s">
        <v>473</v>
      </c>
      <c r="O38" s="62"/>
    </row>
    <row r="39" spans="1:18" ht="15.75" x14ac:dyDescent="0.25">
      <c r="A39" s="85"/>
      <c r="O39" s="62"/>
    </row>
    <row r="40" spans="1:18" ht="15.75" x14ac:dyDescent="0.25">
      <c r="A40" s="348" t="e">
        <f>UPPER(#REF!)</f>
        <v>#REF!</v>
      </c>
      <c r="B40" s="348"/>
      <c r="C40" s="348"/>
      <c r="D40" s="348"/>
      <c r="E40" s="348"/>
      <c r="F40" s="348"/>
      <c r="G40" s="348"/>
      <c r="H40" s="348"/>
      <c r="I40" s="348"/>
      <c r="J40" s="348"/>
      <c r="K40" s="348"/>
      <c r="L40" s="348"/>
      <c r="M40" s="348"/>
      <c r="N40" s="348"/>
      <c r="O40" s="348"/>
      <c r="P40" s="348"/>
      <c r="Q40" s="348"/>
      <c r="R40" s="62" t="s">
        <v>474</v>
      </c>
    </row>
    <row r="41" spans="1:18" ht="15.75" x14ac:dyDescent="0.25">
      <c r="A41" s="86"/>
      <c r="N41" s="71"/>
      <c r="O41" s="62"/>
      <c r="Q41" s="46"/>
    </row>
    <row r="42" spans="1:18" ht="21.95" customHeight="1" x14ac:dyDescent="0.25">
      <c r="A42" s="47" t="s">
        <v>475</v>
      </c>
      <c r="B42" s="48"/>
      <c r="C42" s="48"/>
      <c r="D42" s="48"/>
      <c r="E42" s="48"/>
      <c r="F42" s="48"/>
      <c r="G42" s="48"/>
      <c r="H42" s="48"/>
      <c r="I42" s="48"/>
      <c r="J42" s="48"/>
      <c r="K42" s="48"/>
      <c r="L42" s="48"/>
      <c r="M42" s="61" t="s">
        <v>476</v>
      </c>
      <c r="N42" s="61" t="s">
        <v>477</v>
      </c>
      <c r="O42" s="79" t="s">
        <v>478</v>
      </c>
      <c r="Q42" s="46"/>
    </row>
    <row r="43" spans="1:18" x14ac:dyDescent="0.25">
      <c r="A43" s="45" t="s">
        <v>479</v>
      </c>
      <c r="O43" s="62" t="s">
        <v>480</v>
      </c>
      <c r="Q43" s="46"/>
    </row>
    <row r="44" spans="1:18" x14ac:dyDescent="0.25">
      <c r="A44" s="63" t="s">
        <v>481</v>
      </c>
      <c r="B44" s="64"/>
      <c r="C44" s="64"/>
      <c r="D44" s="349" t="s">
        <v>456</v>
      </c>
      <c r="E44" s="349"/>
      <c r="F44" s="349"/>
      <c r="G44" s="44" t="s">
        <v>440</v>
      </c>
      <c r="H44" s="87"/>
      <c r="I44" s="64"/>
      <c r="J44" s="64"/>
      <c r="K44" s="64"/>
      <c r="L44" s="64"/>
      <c r="M44" s="64"/>
      <c r="N44" s="64"/>
      <c r="O44" s="88"/>
      <c r="P44" s="64"/>
      <c r="Q44" s="89"/>
    </row>
    <row r="45" spans="1:18" x14ac:dyDescent="0.25">
      <c r="A45" s="68" t="s">
        <v>482</v>
      </c>
      <c r="B45" s="69"/>
      <c r="C45" s="69"/>
      <c r="D45" s="353" t="s">
        <v>442</v>
      </c>
      <c r="E45" s="353"/>
      <c r="F45" s="353"/>
      <c r="G45" s="90" t="s">
        <v>440</v>
      </c>
      <c r="H45" s="69"/>
      <c r="I45" s="69"/>
      <c r="J45" s="69"/>
      <c r="K45" s="69"/>
      <c r="L45" s="69"/>
      <c r="M45" s="69"/>
      <c r="N45" s="69"/>
      <c r="O45" s="91"/>
      <c r="P45" s="69"/>
      <c r="Q45" s="92"/>
    </row>
    <row r="46" spans="1:18" x14ac:dyDescent="0.25">
      <c r="A46" s="45"/>
      <c r="O46" s="62"/>
      <c r="Q46" s="46"/>
    </row>
    <row r="47" spans="1:18" ht="37.5" customHeight="1" x14ac:dyDescent="0.25">
      <c r="A47" s="354"/>
      <c r="B47" s="354"/>
      <c r="C47" s="354"/>
      <c r="D47" s="354"/>
      <c r="E47" s="354"/>
      <c r="F47" s="354"/>
      <c r="G47" s="354"/>
      <c r="H47" s="355" t="s">
        <v>483</v>
      </c>
      <c r="I47" s="355"/>
      <c r="J47" s="355"/>
      <c r="K47" s="355" t="s">
        <v>484</v>
      </c>
      <c r="L47" s="355"/>
      <c r="M47" s="355"/>
      <c r="N47" s="355"/>
      <c r="O47" s="356" t="s">
        <v>485</v>
      </c>
      <c r="P47" s="356"/>
      <c r="Q47" s="356"/>
    </row>
    <row r="48" spans="1:18" ht="17.25" customHeight="1" x14ac:dyDescent="0.25">
      <c r="A48" s="357" t="s">
        <v>486</v>
      </c>
      <c r="B48" s="357"/>
      <c r="C48" s="357"/>
      <c r="D48" s="357"/>
      <c r="E48" s="357"/>
      <c r="F48" s="357"/>
      <c r="G48" s="357"/>
      <c r="H48" s="355" t="s">
        <v>487</v>
      </c>
      <c r="I48" s="355"/>
      <c r="J48" s="93" t="s">
        <v>488</v>
      </c>
      <c r="K48" s="355" t="s">
        <v>489</v>
      </c>
      <c r="L48" s="355"/>
      <c r="M48" s="355" t="s">
        <v>490</v>
      </c>
      <c r="N48" s="355"/>
      <c r="O48" s="93" t="s">
        <v>491</v>
      </c>
      <c r="P48" s="356" t="s">
        <v>492</v>
      </c>
      <c r="Q48" s="356"/>
    </row>
    <row r="49" spans="1:18" x14ac:dyDescent="0.25">
      <c r="A49" s="358" t="s">
        <v>493</v>
      </c>
      <c r="B49" s="358"/>
      <c r="C49" s="358"/>
      <c r="D49" s="358"/>
      <c r="E49" s="358"/>
      <c r="F49" s="94"/>
      <c r="H49" s="95" t="s">
        <v>494</v>
      </c>
      <c r="I49" s="90" t="s">
        <v>440</v>
      </c>
      <c r="J49" s="96" t="s">
        <v>495</v>
      </c>
      <c r="K49" s="359">
        <v>44.81</v>
      </c>
      <c r="L49" s="359"/>
      <c r="M49" s="97" t="s">
        <v>496</v>
      </c>
      <c r="N49" s="98" t="s">
        <v>440</v>
      </c>
      <c r="O49" s="99">
        <v>44.81</v>
      </c>
      <c r="P49" s="97" t="s">
        <v>496</v>
      </c>
      <c r="Q49" s="100" t="s">
        <v>440</v>
      </c>
    </row>
    <row r="50" spans="1:18" x14ac:dyDescent="0.25">
      <c r="A50" s="360" t="s">
        <v>497</v>
      </c>
      <c r="B50" s="360"/>
      <c r="C50" s="360"/>
      <c r="D50" s="360"/>
      <c r="E50" s="360"/>
      <c r="F50" s="94"/>
      <c r="H50" s="95" t="s">
        <v>494</v>
      </c>
      <c r="I50" s="90" t="s">
        <v>440</v>
      </c>
      <c r="J50" s="96" t="s">
        <v>495</v>
      </c>
      <c r="K50" s="361">
        <v>193.03</v>
      </c>
      <c r="L50" s="361"/>
      <c r="M50" s="97" t="s">
        <v>496</v>
      </c>
      <c r="N50" s="98" t="s">
        <v>440</v>
      </c>
      <c r="O50" s="99">
        <v>193.03</v>
      </c>
      <c r="P50" s="97" t="s">
        <v>496</v>
      </c>
      <c r="Q50" s="100" t="s">
        <v>440</v>
      </c>
    </row>
    <row r="51" spans="1:18" x14ac:dyDescent="0.25">
      <c r="A51" s="360" t="s">
        <v>498</v>
      </c>
      <c r="B51" s="360"/>
      <c r="C51" s="360"/>
      <c r="D51" s="360"/>
      <c r="E51" s="360"/>
      <c r="H51" s="95" t="s">
        <v>494</v>
      </c>
      <c r="I51" s="90" t="s">
        <v>440</v>
      </c>
      <c r="J51" s="96" t="s">
        <v>495</v>
      </c>
      <c r="K51" s="361">
        <v>321.73</v>
      </c>
      <c r="L51" s="361"/>
      <c r="M51" s="97" t="s">
        <v>496</v>
      </c>
      <c r="N51" s="98" t="s">
        <v>440</v>
      </c>
      <c r="O51" s="99">
        <v>321.73</v>
      </c>
      <c r="P51" s="97" t="s">
        <v>496</v>
      </c>
      <c r="Q51" s="100" t="s">
        <v>440</v>
      </c>
    </row>
    <row r="52" spans="1:18" x14ac:dyDescent="0.25">
      <c r="A52" s="45"/>
      <c r="H52" s="101"/>
      <c r="I52" s="101"/>
      <c r="M52" s="102"/>
      <c r="N52" s="102"/>
      <c r="P52" s="102"/>
      <c r="Q52" s="103"/>
    </row>
    <row r="53" spans="1:18" x14ac:dyDescent="0.25">
      <c r="A53" s="104" t="s">
        <v>499</v>
      </c>
      <c r="B53" s="362" t="e">
        <f>UPPER(#REF!)</f>
        <v>#REF!</v>
      </c>
      <c r="C53" s="362"/>
      <c r="D53" s="362"/>
      <c r="E53" s="362"/>
      <c r="F53" s="362"/>
      <c r="G53" s="362"/>
      <c r="H53" s="74"/>
      <c r="I53" s="74"/>
      <c r="J53" s="74"/>
      <c r="K53" s="74"/>
      <c r="L53" s="74"/>
      <c r="M53" s="105" t="s">
        <v>442</v>
      </c>
      <c r="N53" s="106" t="s">
        <v>440</v>
      </c>
      <c r="O53" s="107"/>
      <c r="P53" s="105" t="s">
        <v>442</v>
      </c>
      <c r="Q53" s="108" t="s">
        <v>440</v>
      </c>
    </row>
    <row r="55" spans="1:18" ht="15.75" x14ac:dyDescent="0.25">
      <c r="A55" s="348" t="e">
        <f>UPPER(#REF!)</f>
        <v>#REF!</v>
      </c>
      <c r="B55" s="348"/>
      <c r="C55" s="348"/>
      <c r="D55" s="348"/>
      <c r="E55" s="348"/>
      <c r="F55" s="348"/>
      <c r="G55" s="348"/>
      <c r="H55" s="348"/>
      <c r="I55" s="348"/>
      <c r="J55" s="348"/>
      <c r="K55" s="348"/>
      <c r="L55" s="348"/>
      <c r="M55" s="348"/>
      <c r="N55" s="348"/>
      <c r="O55" s="348"/>
      <c r="P55" s="348"/>
      <c r="Q55" s="348"/>
      <c r="R55" s="62" t="s">
        <v>474</v>
      </c>
    </row>
    <row r="56" spans="1:18" ht="15.75" x14ac:dyDescent="0.25">
      <c r="A56" s="86"/>
      <c r="Q56" s="46"/>
    </row>
    <row r="57" spans="1:18" ht="19.899999999999999" customHeight="1" x14ac:dyDescent="0.25">
      <c r="A57" s="47" t="s">
        <v>475</v>
      </c>
      <c r="B57" s="48"/>
      <c r="C57" s="48"/>
      <c r="D57" s="48"/>
      <c r="E57" s="48"/>
      <c r="F57" s="48"/>
      <c r="G57" s="109"/>
      <c r="H57" s="48"/>
      <c r="I57" s="48"/>
      <c r="J57" s="48"/>
      <c r="K57" s="48"/>
      <c r="L57" s="48"/>
      <c r="M57" s="61" t="s">
        <v>476</v>
      </c>
      <c r="N57" s="61" t="s">
        <v>477</v>
      </c>
      <c r="O57" s="79" t="s">
        <v>478</v>
      </c>
      <c r="Q57" s="46"/>
    </row>
    <row r="58" spans="1:18" x14ac:dyDescent="0.25">
      <c r="A58" s="45" t="s">
        <v>479</v>
      </c>
      <c r="G58" s="110"/>
      <c r="H58" s="110"/>
      <c r="I58" s="110"/>
      <c r="J58" s="110"/>
      <c r="K58" s="110"/>
      <c r="L58" s="110"/>
      <c r="N58" s="71"/>
      <c r="O58" s="62" t="s">
        <v>480</v>
      </c>
      <c r="Q58" s="46"/>
    </row>
    <row r="59" spans="1:18" x14ac:dyDescent="0.25">
      <c r="A59" s="63" t="s">
        <v>481</v>
      </c>
      <c r="B59" s="64"/>
      <c r="C59" s="64"/>
      <c r="D59" s="349" t="s">
        <v>456</v>
      </c>
      <c r="E59" s="349"/>
      <c r="F59" s="349"/>
      <c r="G59" s="44" t="s">
        <v>440</v>
      </c>
      <c r="H59" s="87"/>
      <c r="I59" s="64"/>
      <c r="J59" s="64"/>
      <c r="K59" s="64"/>
      <c r="L59" s="64"/>
      <c r="M59" s="64"/>
      <c r="N59" s="64"/>
      <c r="O59" s="88"/>
      <c r="P59" s="64"/>
      <c r="Q59" s="89"/>
    </row>
    <row r="60" spans="1:18" x14ac:dyDescent="0.25">
      <c r="A60" s="68" t="s">
        <v>482</v>
      </c>
      <c r="B60" s="69"/>
      <c r="C60" s="69"/>
      <c r="D60" s="353" t="s">
        <v>442</v>
      </c>
      <c r="E60" s="353"/>
      <c r="F60" s="353"/>
      <c r="G60" s="90" t="s">
        <v>440</v>
      </c>
      <c r="H60" s="69"/>
      <c r="I60" s="69"/>
      <c r="J60" s="69"/>
      <c r="K60" s="69"/>
      <c r="L60" s="69"/>
      <c r="M60" s="69"/>
      <c r="N60" s="69"/>
      <c r="O60" s="91"/>
      <c r="P60" s="69"/>
      <c r="Q60" s="92"/>
    </row>
    <row r="61" spans="1:18" x14ac:dyDescent="0.25">
      <c r="A61" s="45"/>
      <c r="N61" s="111"/>
      <c r="O61" s="62"/>
      <c r="Q61" s="46"/>
    </row>
    <row r="62" spans="1:18" ht="37.5" customHeight="1" x14ac:dyDescent="0.25">
      <c r="A62" s="354"/>
      <c r="B62" s="354"/>
      <c r="C62" s="354"/>
      <c r="D62" s="354"/>
      <c r="E62" s="354"/>
      <c r="F62" s="354"/>
      <c r="G62" s="354"/>
      <c r="H62" s="355" t="s">
        <v>483</v>
      </c>
      <c r="I62" s="355"/>
      <c r="J62" s="355"/>
      <c r="K62" s="355" t="s">
        <v>484</v>
      </c>
      <c r="L62" s="355"/>
      <c r="M62" s="355"/>
      <c r="N62" s="355"/>
      <c r="O62" s="356" t="s">
        <v>485</v>
      </c>
      <c r="P62" s="356"/>
      <c r="Q62" s="356"/>
    </row>
    <row r="63" spans="1:18" ht="17.25" customHeight="1" x14ac:dyDescent="0.25">
      <c r="A63" s="357" t="s">
        <v>500</v>
      </c>
      <c r="B63" s="357"/>
      <c r="C63" s="357"/>
      <c r="D63" s="357"/>
      <c r="E63" s="357"/>
      <c r="F63" s="357"/>
      <c r="G63" s="357"/>
      <c r="H63" s="355" t="s">
        <v>487</v>
      </c>
      <c r="I63" s="355"/>
      <c r="J63" s="93" t="s">
        <v>488</v>
      </c>
      <c r="K63" s="355" t="s">
        <v>489</v>
      </c>
      <c r="L63" s="355"/>
      <c r="M63" s="355" t="s">
        <v>490</v>
      </c>
      <c r="N63" s="355"/>
      <c r="O63" s="93" t="s">
        <v>491</v>
      </c>
      <c r="P63" s="356" t="s">
        <v>492</v>
      </c>
      <c r="Q63" s="356"/>
    </row>
    <row r="64" spans="1:18" x14ac:dyDescent="0.25">
      <c r="A64" s="358" t="s">
        <v>501</v>
      </c>
      <c r="B64" s="358"/>
      <c r="C64" s="358"/>
      <c r="D64" s="358"/>
      <c r="E64" s="358"/>
      <c r="F64" s="94"/>
      <c r="H64" s="95" t="s">
        <v>442</v>
      </c>
      <c r="I64" s="90" t="s">
        <v>440</v>
      </c>
      <c r="J64" s="96" t="s">
        <v>495</v>
      </c>
      <c r="K64" s="359">
        <v>0.2</v>
      </c>
      <c r="L64" s="359"/>
      <c r="M64" s="97" t="s">
        <v>496</v>
      </c>
      <c r="N64" s="98" t="s">
        <v>440</v>
      </c>
      <c r="O64" s="59">
        <v>0.2</v>
      </c>
      <c r="P64" s="97" t="s">
        <v>496</v>
      </c>
      <c r="Q64" s="100" t="s">
        <v>440</v>
      </c>
    </row>
    <row r="65" spans="1:21" x14ac:dyDescent="0.25">
      <c r="A65" s="360" t="s">
        <v>502</v>
      </c>
      <c r="B65" s="360"/>
      <c r="C65" s="360"/>
      <c r="D65" s="360"/>
      <c r="E65" s="360"/>
      <c r="F65" s="94"/>
      <c r="H65" s="95" t="s">
        <v>442</v>
      </c>
      <c r="I65" s="90" t="s">
        <v>440</v>
      </c>
      <c r="J65" s="96" t="s">
        <v>495</v>
      </c>
      <c r="K65" s="361">
        <v>0.2</v>
      </c>
      <c r="L65" s="361"/>
      <c r="M65" s="97" t="s">
        <v>496</v>
      </c>
      <c r="N65" s="98" t="s">
        <v>440</v>
      </c>
      <c r="O65" s="59">
        <v>0.2</v>
      </c>
      <c r="P65" s="97" t="s">
        <v>496</v>
      </c>
      <c r="Q65" s="100" t="s">
        <v>440</v>
      </c>
    </row>
    <row r="66" spans="1:21" x14ac:dyDescent="0.25">
      <c r="A66" s="45"/>
      <c r="N66" s="102"/>
      <c r="O66" s="62"/>
      <c r="Q66" s="103"/>
    </row>
    <row r="67" spans="1:21" x14ac:dyDescent="0.25">
      <c r="A67" s="104" t="s">
        <v>503</v>
      </c>
      <c r="B67" s="112" t="e">
        <f>UPPER(#REF!)</f>
        <v>#REF!</v>
      </c>
      <c r="C67" s="74"/>
      <c r="D67" s="74"/>
      <c r="E67" s="74"/>
      <c r="F67" s="74"/>
      <c r="G67" s="74"/>
      <c r="H67" s="74"/>
      <c r="I67" s="74"/>
      <c r="J67" s="74"/>
      <c r="K67" s="74"/>
      <c r="L67" s="74"/>
      <c r="M67" s="105" t="s">
        <v>442</v>
      </c>
      <c r="N67" s="106" t="s">
        <v>440</v>
      </c>
      <c r="O67" s="107"/>
      <c r="P67" s="105" t="s">
        <v>442</v>
      </c>
      <c r="Q67" s="108" t="s">
        <v>440</v>
      </c>
    </row>
    <row r="69" spans="1:21" ht="15.75" customHeight="1" x14ac:dyDescent="0.25">
      <c r="A69" s="348" t="e">
        <f>UPPER(#REF!)</f>
        <v>#REF!</v>
      </c>
      <c r="B69" s="348"/>
      <c r="C69" s="348"/>
      <c r="D69" s="348"/>
      <c r="E69" s="348"/>
      <c r="F69" s="348"/>
      <c r="G69" s="348"/>
      <c r="H69" s="348"/>
      <c r="I69" s="348"/>
      <c r="J69" s="348"/>
      <c r="K69" s="348"/>
      <c r="L69" s="348"/>
      <c r="M69" s="348"/>
      <c r="N69" s="348"/>
      <c r="O69" s="348"/>
      <c r="P69" s="348"/>
      <c r="Q69" s="348"/>
      <c r="R69" s="62" t="s">
        <v>474</v>
      </c>
    </row>
    <row r="70" spans="1:21" x14ac:dyDescent="0.25">
      <c r="A70" s="45"/>
      <c r="Q70" s="46"/>
    </row>
    <row r="71" spans="1:21" ht="15.75" x14ac:dyDescent="0.25">
      <c r="A71" s="363" t="s">
        <v>504</v>
      </c>
      <c r="B71" s="363"/>
      <c r="C71" s="363"/>
      <c r="D71" s="363"/>
      <c r="E71" s="363"/>
      <c r="F71" s="363"/>
      <c r="G71" s="363"/>
      <c r="H71" s="363"/>
      <c r="I71" s="363"/>
      <c r="J71" s="363"/>
      <c r="K71" s="363"/>
      <c r="L71" s="363"/>
      <c r="M71" s="363"/>
      <c r="N71" s="363"/>
      <c r="O71" s="363"/>
      <c r="P71" s="363"/>
      <c r="Q71" s="363"/>
      <c r="R71" s="62" t="s">
        <v>505</v>
      </c>
    </row>
    <row r="72" spans="1:21" x14ac:dyDescent="0.25">
      <c r="A72" s="45" t="s">
        <v>506</v>
      </c>
      <c r="D72" s="349" t="s">
        <v>507</v>
      </c>
      <c r="E72" s="349"/>
      <c r="F72" s="349"/>
      <c r="G72" s="44" t="s">
        <v>440</v>
      </c>
      <c r="L72" s="36" t="s">
        <v>508</v>
      </c>
      <c r="O72" s="364"/>
      <c r="P72" s="364"/>
      <c r="Q72" s="113"/>
    </row>
    <row r="73" spans="1:21" x14ac:dyDescent="0.25">
      <c r="A73" s="45" t="s">
        <v>458</v>
      </c>
      <c r="D73" s="349" t="s">
        <v>456</v>
      </c>
      <c r="E73" s="349"/>
      <c r="F73" s="349"/>
      <c r="G73" s="44" t="s">
        <v>440</v>
      </c>
      <c r="H73" s="70"/>
      <c r="L73" t="s">
        <v>468</v>
      </c>
      <c r="O73" s="349" t="s">
        <v>452</v>
      </c>
      <c r="P73" s="349"/>
      <c r="Q73" s="114" t="s">
        <v>440</v>
      </c>
    </row>
    <row r="74" spans="1:21" x14ac:dyDescent="0.25">
      <c r="A74" s="45" t="s">
        <v>461</v>
      </c>
      <c r="D74" s="349" t="s">
        <v>452</v>
      </c>
      <c r="E74" s="349"/>
      <c r="F74" s="349"/>
      <c r="G74" s="44" t="s">
        <v>440</v>
      </c>
      <c r="H74" s="70"/>
      <c r="L74" t="s">
        <v>453</v>
      </c>
      <c r="O74" s="349" t="s">
        <v>452</v>
      </c>
      <c r="P74" s="349"/>
      <c r="Q74" s="114" t="s">
        <v>440</v>
      </c>
    </row>
    <row r="75" spans="1:21" x14ac:dyDescent="0.25">
      <c r="A75" s="45" t="s">
        <v>459</v>
      </c>
      <c r="D75" s="349" t="s">
        <v>460</v>
      </c>
      <c r="E75" s="349"/>
      <c r="F75" s="349"/>
      <c r="G75" s="44" t="s">
        <v>440</v>
      </c>
      <c r="H75" s="70"/>
      <c r="L75" t="s">
        <v>469</v>
      </c>
      <c r="O75" s="349" t="s">
        <v>460</v>
      </c>
      <c r="P75" s="349"/>
      <c r="Q75" s="114" t="s">
        <v>440</v>
      </c>
    </row>
    <row r="76" spans="1:21" x14ac:dyDescent="0.25">
      <c r="A76" s="45" t="s">
        <v>462</v>
      </c>
      <c r="D76" s="349" t="s">
        <v>452</v>
      </c>
      <c r="E76" s="349"/>
      <c r="F76" s="349"/>
      <c r="G76" s="44" t="s">
        <v>440</v>
      </c>
      <c r="H76" s="70"/>
      <c r="L76" t="s">
        <v>470</v>
      </c>
      <c r="N76" s="115"/>
      <c r="O76" s="349" t="s">
        <v>452</v>
      </c>
      <c r="P76" s="349"/>
      <c r="Q76" s="114" t="s">
        <v>440</v>
      </c>
    </row>
    <row r="77" spans="1:21" x14ac:dyDescent="0.25">
      <c r="A77" s="45" t="s">
        <v>464</v>
      </c>
      <c r="D77" s="349" t="s">
        <v>452</v>
      </c>
      <c r="E77" s="349"/>
      <c r="F77" s="349"/>
      <c r="G77" s="44" t="s">
        <v>440</v>
      </c>
      <c r="Q77" s="46"/>
    </row>
    <row r="78" spans="1:21" x14ac:dyDescent="0.25">
      <c r="A78" s="45"/>
      <c r="D78" s="101"/>
      <c r="E78" s="101"/>
      <c r="F78" s="102"/>
      <c r="G78" s="102"/>
      <c r="N78" s="116"/>
      <c r="Q78" s="46"/>
    </row>
    <row r="79" spans="1:21" ht="37.5" customHeight="1" x14ac:dyDescent="0.25">
      <c r="A79" s="365" t="s">
        <v>509</v>
      </c>
      <c r="B79" s="365"/>
      <c r="C79" s="365"/>
      <c r="D79" s="365"/>
      <c r="E79" s="365"/>
      <c r="F79" s="355" t="s">
        <v>510</v>
      </c>
      <c r="G79" s="355"/>
      <c r="H79" s="355" t="s">
        <v>483</v>
      </c>
      <c r="I79" s="355"/>
      <c r="J79" s="355"/>
      <c r="K79" s="355" t="s">
        <v>484</v>
      </c>
      <c r="L79" s="355"/>
      <c r="M79" s="355"/>
      <c r="N79" s="355"/>
      <c r="O79" s="356" t="s">
        <v>485</v>
      </c>
      <c r="P79" s="356"/>
      <c r="Q79" s="356"/>
      <c r="R79" s="366"/>
      <c r="S79" s="366"/>
      <c r="T79" s="366"/>
      <c r="U79" s="71"/>
    </row>
    <row r="80" spans="1:21" ht="17.25" customHeight="1" x14ac:dyDescent="0.25">
      <c r="A80" s="365"/>
      <c r="B80" s="365"/>
      <c r="C80" s="365"/>
      <c r="D80" s="365"/>
      <c r="E80" s="365"/>
      <c r="F80" s="355" t="s">
        <v>511</v>
      </c>
      <c r="G80" s="355"/>
      <c r="H80" s="355" t="s">
        <v>487</v>
      </c>
      <c r="I80" s="355"/>
      <c r="J80" s="93" t="s">
        <v>488</v>
      </c>
      <c r="K80" s="355" t="s">
        <v>489</v>
      </c>
      <c r="L80" s="355"/>
      <c r="M80" s="355" t="s">
        <v>490</v>
      </c>
      <c r="N80" s="355"/>
      <c r="O80" s="93" t="s">
        <v>491</v>
      </c>
      <c r="P80" s="356" t="s">
        <v>492</v>
      </c>
      <c r="Q80" s="356"/>
      <c r="U80" s="71"/>
    </row>
    <row r="81" spans="1:17" x14ac:dyDescent="0.25">
      <c r="A81" s="117" t="s">
        <v>512</v>
      </c>
      <c r="B81" s="62"/>
      <c r="C81" s="62"/>
      <c r="D81" s="62"/>
      <c r="E81" s="62"/>
      <c r="H81" s="102"/>
      <c r="I81" s="102"/>
      <c r="K81" s="101"/>
      <c r="M81" s="102"/>
      <c r="N81" s="102"/>
      <c r="P81" s="102"/>
      <c r="Q81" s="103"/>
    </row>
    <row r="82" spans="1:17" x14ac:dyDescent="0.25">
      <c r="A82" s="118" t="s">
        <v>513</v>
      </c>
      <c r="B82" s="119"/>
      <c r="C82" s="119"/>
      <c r="D82" s="119"/>
      <c r="E82" s="119"/>
      <c r="F82" s="120" t="s">
        <v>514</v>
      </c>
      <c r="G82" s="121" t="s">
        <v>440</v>
      </c>
      <c r="H82" s="95" t="s">
        <v>494</v>
      </c>
      <c r="I82" s="90" t="s">
        <v>440</v>
      </c>
      <c r="J82" s="71" t="s">
        <v>495</v>
      </c>
      <c r="K82" s="361">
        <v>49.04</v>
      </c>
      <c r="L82" s="361"/>
      <c r="M82" s="97" t="s">
        <v>496</v>
      </c>
      <c r="N82" s="122" t="s">
        <v>440</v>
      </c>
      <c r="O82" s="123">
        <v>49.04</v>
      </c>
      <c r="P82" s="97" t="s">
        <v>496</v>
      </c>
      <c r="Q82" s="124" t="s">
        <v>440</v>
      </c>
    </row>
    <row r="83" spans="1:17" x14ac:dyDescent="0.25">
      <c r="A83" s="118" t="s">
        <v>515</v>
      </c>
      <c r="B83" s="119"/>
      <c r="C83" s="119"/>
      <c r="D83" s="119"/>
      <c r="E83" s="119"/>
      <c r="F83" s="120" t="s">
        <v>514</v>
      </c>
      <c r="G83" s="121" t="s">
        <v>440</v>
      </c>
      <c r="H83" s="95" t="s">
        <v>494</v>
      </c>
      <c r="I83" s="90" t="s">
        <v>440</v>
      </c>
      <c r="J83" s="71" t="s">
        <v>516</v>
      </c>
      <c r="K83" s="361">
        <v>529.65</v>
      </c>
      <c r="L83" s="361"/>
      <c r="M83" s="97" t="s">
        <v>496</v>
      </c>
      <c r="N83" s="122" t="s">
        <v>440</v>
      </c>
      <c r="O83" s="123">
        <v>529.65</v>
      </c>
      <c r="P83" s="97" t="s">
        <v>496</v>
      </c>
      <c r="Q83" s="124" t="s">
        <v>440</v>
      </c>
    </row>
    <row r="84" spans="1:17" x14ac:dyDescent="0.25">
      <c r="A84" s="118" t="s">
        <v>517</v>
      </c>
      <c r="B84" s="119"/>
      <c r="C84" s="119"/>
      <c r="D84" s="119"/>
      <c r="E84" s="119"/>
      <c r="F84" s="120" t="s">
        <v>514</v>
      </c>
      <c r="G84" s="121" t="s">
        <v>440</v>
      </c>
      <c r="H84" s="95" t="s">
        <v>494</v>
      </c>
      <c r="I84" s="90" t="s">
        <v>440</v>
      </c>
      <c r="J84" s="71" t="s">
        <v>516</v>
      </c>
      <c r="K84" s="361">
        <v>5.3</v>
      </c>
      <c r="L84" s="361"/>
      <c r="M84" s="97" t="s">
        <v>496</v>
      </c>
      <c r="N84" s="122" t="s">
        <v>440</v>
      </c>
      <c r="O84" s="123">
        <v>5.3</v>
      </c>
      <c r="P84" s="97" t="s">
        <v>496</v>
      </c>
      <c r="Q84" s="124" t="s">
        <v>440</v>
      </c>
    </row>
    <row r="85" spans="1:17" x14ac:dyDescent="0.25">
      <c r="A85" s="118" t="s">
        <v>518</v>
      </c>
      <c r="B85" s="119"/>
      <c r="C85" s="119"/>
      <c r="D85" s="119"/>
      <c r="E85" s="119"/>
      <c r="F85" s="120" t="s">
        <v>514</v>
      </c>
      <c r="G85" s="121" t="s">
        <v>440</v>
      </c>
      <c r="H85" s="95" t="s">
        <v>494</v>
      </c>
      <c r="I85" s="90" t="s">
        <v>440</v>
      </c>
      <c r="J85" s="71" t="s">
        <v>516</v>
      </c>
      <c r="K85" s="361">
        <v>519.78</v>
      </c>
      <c r="L85" s="361"/>
      <c r="M85" s="97" t="s">
        <v>496</v>
      </c>
      <c r="N85" s="122" t="s">
        <v>440</v>
      </c>
      <c r="O85" s="123">
        <v>519.78</v>
      </c>
      <c r="P85" s="97" t="s">
        <v>496</v>
      </c>
      <c r="Q85" s="124" t="s">
        <v>440</v>
      </c>
    </row>
    <row r="86" spans="1:17" x14ac:dyDescent="0.25">
      <c r="A86" s="118" t="s">
        <v>519</v>
      </c>
      <c r="B86" s="119"/>
      <c r="C86" s="119"/>
      <c r="D86" s="119"/>
      <c r="E86" s="119"/>
      <c r="F86" s="120" t="s">
        <v>514</v>
      </c>
      <c r="G86" s="121" t="s">
        <v>440</v>
      </c>
      <c r="H86" s="95" t="s">
        <v>494</v>
      </c>
      <c r="I86" s="90" t="s">
        <v>440</v>
      </c>
      <c r="J86" s="71" t="s">
        <v>516</v>
      </c>
      <c r="K86" s="361">
        <v>20.79</v>
      </c>
      <c r="L86" s="361"/>
      <c r="M86" s="97" t="s">
        <v>496</v>
      </c>
      <c r="N86" s="122" t="s">
        <v>440</v>
      </c>
      <c r="O86" s="123">
        <v>20.79</v>
      </c>
      <c r="P86" s="97" t="s">
        <v>496</v>
      </c>
      <c r="Q86" s="124" t="s">
        <v>440</v>
      </c>
    </row>
    <row r="87" spans="1:17" x14ac:dyDescent="0.25">
      <c r="A87" s="118" t="s">
        <v>520</v>
      </c>
      <c r="B87" s="119"/>
      <c r="C87" s="119"/>
      <c r="D87" s="119"/>
      <c r="E87" s="119"/>
      <c r="F87" s="120" t="s">
        <v>514</v>
      </c>
      <c r="G87" s="121" t="s">
        <v>440</v>
      </c>
      <c r="H87" s="95" t="s">
        <v>494</v>
      </c>
      <c r="I87" s="90" t="s">
        <v>440</v>
      </c>
      <c r="J87" s="71" t="s">
        <v>516</v>
      </c>
      <c r="K87" s="361">
        <v>5.2</v>
      </c>
      <c r="L87" s="361"/>
      <c r="M87" s="97" t="s">
        <v>496</v>
      </c>
      <c r="N87" s="122" t="s">
        <v>440</v>
      </c>
      <c r="O87" s="123">
        <v>5.2</v>
      </c>
      <c r="P87" s="97" t="s">
        <v>496</v>
      </c>
      <c r="Q87" s="124" t="s">
        <v>440</v>
      </c>
    </row>
    <row r="88" spans="1:17" x14ac:dyDescent="0.25">
      <c r="A88" s="118" t="s">
        <v>521</v>
      </c>
      <c r="B88" s="119"/>
      <c r="C88" s="119"/>
      <c r="D88" s="119"/>
      <c r="E88" s="119"/>
      <c r="F88" s="120" t="s">
        <v>514</v>
      </c>
      <c r="G88" s="121" t="s">
        <v>440</v>
      </c>
      <c r="H88" s="95" t="s">
        <v>494</v>
      </c>
      <c r="I88" s="90" t="s">
        <v>440</v>
      </c>
      <c r="J88" s="71" t="s">
        <v>516</v>
      </c>
      <c r="K88" s="361">
        <v>52.97</v>
      </c>
      <c r="L88" s="361"/>
      <c r="M88" s="97" t="s">
        <v>496</v>
      </c>
      <c r="N88" s="122" t="s">
        <v>440</v>
      </c>
      <c r="O88" s="123">
        <v>52.97</v>
      </c>
      <c r="P88" s="97" t="s">
        <v>496</v>
      </c>
      <c r="Q88" s="124" t="s">
        <v>440</v>
      </c>
    </row>
    <row r="89" spans="1:17" x14ac:dyDescent="0.25">
      <c r="A89" s="118" t="s">
        <v>522</v>
      </c>
      <c r="B89" s="119"/>
      <c r="C89" s="119"/>
      <c r="D89" s="119"/>
      <c r="E89" s="119"/>
      <c r="F89" s="120" t="s">
        <v>514</v>
      </c>
      <c r="G89" s="121" t="s">
        <v>440</v>
      </c>
      <c r="H89" s="95" t="s">
        <v>494</v>
      </c>
      <c r="I89" s="90" t="s">
        <v>440</v>
      </c>
      <c r="J89" s="71" t="s">
        <v>495</v>
      </c>
      <c r="K89" s="361">
        <v>144.08000000000001</v>
      </c>
      <c r="L89" s="361"/>
      <c r="M89" s="97" t="s">
        <v>496</v>
      </c>
      <c r="N89" s="122" t="s">
        <v>440</v>
      </c>
      <c r="O89" s="123">
        <v>144.08000000000001</v>
      </c>
      <c r="P89" s="97" t="s">
        <v>496</v>
      </c>
      <c r="Q89" s="124" t="s">
        <v>440</v>
      </c>
    </row>
    <row r="90" spans="1:17" x14ac:dyDescent="0.25">
      <c r="A90" s="118" t="s">
        <v>523</v>
      </c>
      <c r="B90" s="119"/>
      <c r="C90" s="119"/>
      <c r="D90" s="119"/>
      <c r="E90" s="119"/>
      <c r="F90" s="120" t="s">
        <v>514</v>
      </c>
      <c r="G90" s="121" t="s">
        <v>440</v>
      </c>
      <c r="H90" s="95" t="s">
        <v>494</v>
      </c>
      <c r="I90" s="90" t="s">
        <v>440</v>
      </c>
      <c r="J90" s="71" t="s">
        <v>516</v>
      </c>
      <c r="K90" s="361">
        <v>1059.29</v>
      </c>
      <c r="L90" s="361"/>
      <c r="M90" s="97" t="s">
        <v>496</v>
      </c>
      <c r="N90" s="122" t="s">
        <v>440</v>
      </c>
      <c r="O90" s="123">
        <v>1059.29</v>
      </c>
      <c r="P90" s="97" t="s">
        <v>496</v>
      </c>
      <c r="Q90" s="124" t="s">
        <v>440</v>
      </c>
    </row>
    <row r="91" spans="1:17" x14ac:dyDescent="0.25">
      <c r="A91" s="118" t="s">
        <v>524</v>
      </c>
      <c r="B91" s="119"/>
      <c r="C91" s="119"/>
      <c r="D91" s="119"/>
      <c r="E91" s="119"/>
      <c r="F91" s="120" t="s">
        <v>514</v>
      </c>
      <c r="G91" s="121" t="s">
        <v>440</v>
      </c>
      <c r="H91" s="95" t="s">
        <v>494</v>
      </c>
      <c r="I91" s="90" t="s">
        <v>440</v>
      </c>
      <c r="J91" s="71" t="s">
        <v>516</v>
      </c>
      <c r="K91" s="361">
        <v>103.95</v>
      </c>
      <c r="L91" s="361"/>
      <c r="M91" s="97" t="s">
        <v>496</v>
      </c>
      <c r="N91" s="122" t="s">
        <v>440</v>
      </c>
      <c r="O91" s="123">
        <v>103.95</v>
      </c>
      <c r="P91" s="97" t="s">
        <v>496</v>
      </c>
      <c r="Q91" s="124" t="s">
        <v>440</v>
      </c>
    </row>
    <row r="92" spans="1:17" ht="30.75" customHeight="1" x14ac:dyDescent="0.25">
      <c r="A92" s="367" t="s">
        <v>525</v>
      </c>
      <c r="B92" s="367"/>
      <c r="C92" s="367"/>
      <c r="D92" s="367"/>
      <c r="E92" s="367"/>
      <c r="F92" s="120" t="s">
        <v>514</v>
      </c>
      <c r="G92" s="121" t="s">
        <v>440</v>
      </c>
      <c r="H92" s="49" t="s">
        <v>494</v>
      </c>
      <c r="I92" s="125" t="s">
        <v>440</v>
      </c>
      <c r="J92" s="96" t="s">
        <v>495</v>
      </c>
      <c r="K92" s="368">
        <v>173.91</v>
      </c>
      <c r="L92" s="368"/>
      <c r="M92" s="126" t="s">
        <v>496</v>
      </c>
      <c r="N92" s="122" t="s">
        <v>440</v>
      </c>
      <c r="O92" s="123">
        <v>173.91</v>
      </c>
      <c r="P92" s="126" t="s">
        <v>496</v>
      </c>
      <c r="Q92" s="124" t="s">
        <v>440</v>
      </c>
    </row>
    <row r="93" spans="1:17" x14ac:dyDescent="0.25">
      <c r="A93" s="118" t="s">
        <v>526</v>
      </c>
      <c r="B93" s="119"/>
      <c r="C93" s="119"/>
      <c r="D93" s="119"/>
      <c r="E93" s="119"/>
      <c r="F93" s="120" t="s">
        <v>514</v>
      </c>
      <c r="G93" s="121" t="s">
        <v>440</v>
      </c>
      <c r="H93" s="95" t="s">
        <v>494</v>
      </c>
      <c r="I93" s="90" t="s">
        <v>440</v>
      </c>
      <c r="J93" s="71" t="s">
        <v>495</v>
      </c>
      <c r="K93" s="361">
        <v>144.08000000000001</v>
      </c>
      <c r="L93" s="361"/>
      <c r="M93" s="97" t="s">
        <v>496</v>
      </c>
      <c r="N93" s="122" t="s">
        <v>440</v>
      </c>
      <c r="O93" s="123">
        <v>144.08000000000001</v>
      </c>
      <c r="P93" s="97" t="s">
        <v>496</v>
      </c>
      <c r="Q93" s="124" t="s">
        <v>440</v>
      </c>
    </row>
    <row r="94" spans="1:17" x14ac:dyDescent="0.25">
      <c r="A94" s="118" t="s">
        <v>527</v>
      </c>
      <c r="B94" s="119"/>
      <c r="C94" s="119"/>
      <c r="D94" s="119"/>
      <c r="E94" s="119"/>
      <c r="F94" s="120" t="s">
        <v>514</v>
      </c>
      <c r="G94" s="121" t="s">
        <v>440</v>
      </c>
      <c r="H94" s="95" t="s">
        <v>494</v>
      </c>
      <c r="I94" s="90" t="s">
        <v>440</v>
      </c>
      <c r="J94" s="71" t="s">
        <v>516</v>
      </c>
      <c r="K94" s="361">
        <v>10.39</v>
      </c>
      <c r="L94" s="361"/>
      <c r="M94" s="97" t="s">
        <v>496</v>
      </c>
      <c r="N94" s="122" t="s">
        <v>440</v>
      </c>
      <c r="O94" s="123">
        <v>10.39</v>
      </c>
      <c r="P94" s="97" t="s">
        <v>496</v>
      </c>
      <c r="Q94" s="124" t="s">
        <v>440</v>
      </c>
    </row>
    <row r="95" spans="1:17" x14ac:dyDescent="0.25">
      <c r="A95" s="118" t="s">
        <v>528</v>
      </c>
      <c r="B95" s="119"/>
      <c r="C95" s="119"/>
      <c r="D95" s="119"/>
      <c r="E95" s="119"/>
      <c r="F95" s="120" t="s">
        <v>514</v>
      </c>
      <c r="G95" s="121" t="s">
        <v>440</v>
      </c>
      <c r="H95" s="95" t="s">
        <v>494</v>
      </c>
      <c r="I95" s="90" t="s">
        <v>440</v>
      </c>
      <c r="J95" s="71" t="s">
        <v>495</v>
      </c>
      <c r="K95" s="361">
        <v>275.27999999999997</v>
      </c>
      <c r="L95" s="361"/>
      <c r="M95" s="97" t="s">
        <v>496</v>
      </c>
      <c r="N95" s="122" t="s">
        <v>440</v>
      </c>
      <c r="O95" s="123">
        <v>275.27999999999997</v>
      </c>
      <c r="P95" s="97" t="s">
        <v>496</v>
      </c>
      <c r="Q95" s="124" t="s">
        <v>440</v>
      </c>
    </row>
    <row r="96" spans="1:17" x14ac:dyDescent="0.25">
      <c r="A96" s="118" t="s">
        <v>529</v>
      </c>
      <c r="B96" s="119"/>
      <c r="C96" s="119"/>
      <c r="D96" s="119"/>
      <c r="E96" s="119"/>
      <c r="F96" s="120" t="s">
        <v>514</v>
      </c>
      <c r="G96" s="121" t="s">
        <v>440</v>
      </c>
      <c r="H96" s="95" t="s">
        <v>494</v>
      </c>
      <c r="I96" s="90" t="s">
        <v>440</v>
      </c>
      <c r="J96" s="71" t="s">
        <v>495</v>
      </c>
      <c r="K96" s="361">
        <v>73.58</v>
      </c>
      <c r="L96" s="361"/>
      <c r="M96" s="97" t="s">
        <v>496</v>
      </c>
      <c r="N96" s="122" t="s">
        <v>440</v>
      </c>
      <c r="O96" s="123">
        <v>73.58</v>
      </c>
      <c r="P96" s="97" t="s">
        <v>496</v>
      </c>
      <c r="Q96" s="124" t="s">
        <v>440</v>
      </c>
    </row>
    <row r="97" spans="1:18" x14ac:dyDescent="0.25">
      <c r="A97" s="118" t="s">
        <v>530</v>
      </c>
      <c r="B97" s="119"/>
      <c r="C97" s="119"/>
      <c r="D97" s="119"/>
      <c r="E97" s="119"/>
      <c r="F97" s="120" t="s">
        <v>514</v>
      </c>
      <c r="G97" s="121" t="s">
        <v>440</v>
      </c>
      <c r="H97" s="95" t="s">
        <v>494</v>
      </c>
      <c r="I97" s="90" t="s">
        <v>440</v>
      </c>
      <c r="J97" s="71" t="s">
        <v>516</v>
      </c>
      <c r="K97" s="361">
        <v>529.65</v>
      </c>
      <c r="L97" s="361"/>
      <c r="M97" s="97" t="s">
        <v>496</v>
      </c>
      <c r="N97" s="122" t="s">
        <v>440</v>
      </c>
      <c r="O97" s="123">
        <v>529.65</v>
      </c>
      <c r="P97" s="97" t="s">
        <v>496</v>
      </c>
      <c r="Q97" s="124" t="s">
        <v>440</v>
      </c>
    </row>
    <row r="98" spans="1:18" x14ac:dyDescent="0.25">
      <c r="A98" s="118" t="s">
        <v>531</v>
      </c>
      <c r="B98" s="119"/>
      <c r="C98" s="119"/>
      <c r="D98" s="119"/>
      <c r="E98" s="119"/>
      <c r="F98" s="120" t="s">
        <v>514</v>
      </c>
      <c r="G98" s="121" t="s">
        <v>440</v>
      </c>
      <c r="H98" s="95" t="s">
        <v>494</v>
      </c>
      <c r="I98" s="90" t="s">
        <v>440</v>
      </c>
      <c r="J98" s="71" t="s">
        <v>516</v>
      </c>
      <c r="K98" s="361">
        <v>5.2</v>
      </c>
      <c r="L98" s="361"/>
      <c r="M98" s="97" t="s">
        <v>496</v>
      </c>
      <c r="N98" s="122" t="s">
        <v>440</v>
      </c>
      <c r="O98" s="123">
        <v>5.2</v>
      </c>
      <c r="P98" s="97" t="s">
        <v>496</v>
      </c>
      <c r="Q98" s="124" t="s">
        <v>440</v>
      </c>
    </row>
    <row r="99" spans="1:18" x14ac:dyDescent="0.25">
      <c r="A99" s="118" t="s">
        <v>532</v>
      </c>
      <c r="B99" s="119"/>
      <c r="C99" s="119"/>
      <c r="D99" s="119"/>
      <c r="E99" s="119"/>
      <c r="F99" s="120" t="s">
        <v>514</v>
      </c>
      <c r="G99" s="121" t="s">
        <v>440</v>
      </c>
      <c r="H99" s="95" t="s">
        <v>494</v>
      </c>
      <c r="I99" s="90" t="s">
        <v>440</v>
      </c>
      <c r="J99" s="71" t="s">
        <v>516</v>
      </c>
      <c r="K99" s="361">
        <v>5.2</v>
      </c>
      <c r="L99" s="361"/>
      <c r="M99" s="97" t="s">
        <v>496</v>
      </c>
      <c r="N99" s="122" t="s">
        <v>440</v>
      </c>
      <c r="O99" s="123">
        <v>5.2</v>
      </c>
      <c r="P99" s="97" t="s">
        <v>496</v>
      </c>
      <c r="Q99" s="124" t="s">
        <v>440</v>
      </c>
    </row>
    <row r="100" spans="1:18" x14ac:dyDescent="0.25">
      <c r="A100" s="45"/>
      <c r="N100" s="102"/>
      <c r="Q100" s="46"/>
    </row>
    <row r="101" spans="1:18" x14ac:dyDescent="0.25">
      <c r="A101" s="127" t="s">
        <v>533</v>
      </c>
      <c r="B101" t="s">
        <v>534</v>
      </c>
      <c r="M101" s="97" t="s">
        <v>442</v>
      </c>
      <c r="N101" s="98" t="s">
        <v>440</v>
      </c>
      <c r="P101" s="97" t="s">
        <v>442</v>
      </c>
      <c r="Q101" s="100" t="s">
        <v>440</v>
      </c>
    </row>
    <row r="102" spans="1:18" x14ac:dyDescent="0.25">
      <c r="A102" s="128"/>
      <c r="B102" t="s">
        <v>535</v>
      </c>
      <c r="F102" s="119"/>
      <c r="M102" s="95" t="s">
        <v>442</v>
      </c>
      <c r="N102" s="90" t="s">
        <v>440</v>
      </c>
      <c r="Q102" s="46"/>
    </row>
    <row r="103" spans="1:18" x14ac:dyDescent="0.25">
      <c r="A103" s="128"/>
      <c r="B103" t="s">
        <v>536</v>
      </c>
      <c r="F103" s="129" t="s">
        <v>537</v>
      </c>
      <c r="G103" s="130">
        <v>171000</v>
      </c>
      <c r="H103" s="131" t="s">
        <v>538</v>
      </c>
      <c r="I103" s="132">
        <v>0.25</v>
      </c>
      <c r="Q103" s="46"/>
      <c r="R103" t="s">
        <v>539</v>
      </c>
    </row>
    <row r="104" spans="1:18" x14ac:dyDescent="0.25">
      <c r="A104" s="127" t="s">
        <v>540</v>
      </c>
      <c r="B104" t="s">
        <v>541</v>
      </c>
      <c r="M104" s="97" t="s">
        <v>442</v>
      </c>
      <c r="N104" s="98" t="s">
        <v>440</v>
      </c>
      <c r="P104" s="97" t="s">
        <v>442</v>
      </c>
      <c r="Q104" s="100" t="s">
        <v>440</v>
      </c>
    </row>
    <row r="105" spans="1:18" x14ac:dyDescent="0.25">
      <c r="A105" s="133" t="s">
        <v>542</v>
      </c>
      <c r="B105" s="134" t="s">
        <v>543</v>
      </c>
      <c r="C105" s="116"/>
      <c r="D105" s="116"/>
      <c r="E105" s="116"/>
      <c r="F105" s="116"/>
      <c r="G105" s="116"/>
      <c r="H105" s="116"/>
      <c r="I105" s="116"/>
      <c r="J105" s="116"/>
      <c r="K105" s="116"/>
      <c r="L105" s="135"/>
      <c r="M105" s="97" t="s">
        <v>442</v>
      </c>
      <c r="N105" s="98" t="s">
        <v>440</v>
      </c>
      <c r="O105" s="116"/>
      <c r="P105" s="97" t="s">
        <v>442</v>
      </c>
      <c r="Q105" s="100" t="s">
        <v>440</v>
      </c>
    </row>
    <row r="106" spans="1:18" x14ac:dyDescent="0.25">
      <c r="A106" s="136"/>
      <c r="B106" s="36"/>
      <c r="L106" s="101"/>
      <c r="M106" s="58"/>
      <c r="N106" s="59"/>
      <c r="Q106" s="46"/>
    </row>
    <row r="107" spans="1:18" ht="15.75" x14ac:dyDescent="0.25">
      <c r="A107" s="137"/>
      <c r="B107" s="112"/>
      <c r="C107" s="74"/>
      <c r="D107" s="369" t="s">
        <v>544</v>
      </c>
      <c r="E107" s="369"/>
      <c r="F107" s="369"/>
      <c r="G107" s="369"/>
      <c r="H107" s="369"/>
      <c r="I107" s="369"/>
      <c r="J107" s="369"/>
      <c r="K107" s="369"/>
      <c r="L107" s="369"/>
      <c r="M107" s="369"/>
      <c r="N107" s="138"/>
      <c r="O107" s="74"/>
      <c r="P107" s="74"/>
      <c r="Q107" s="76"/>
    </row>
    <row r="108" spans="1:18" x14ac:dyDescent="0.25">
      <c r="A108" s="139"/>
    </row>
    <row r="109" spans="1:18" ht="15.75" x14ac:dyDescent="0.25">
      <c r="A109" s="370" t="e">
        <f>UPPER(#REF!)</f>
        <v>#REF!</v>
      </c>
      <c r="B109" s="370"/>
      <c r="C109" s="370"/>
      <c r="D109" s="370"/>
      <c r="E109" s="370"/>
      <c r="F109" s="370"/>
      <c r="G109" s="370"/>
      <c r="H109" s="370"/>
      <c r="I109" s="370"/>
      <c r="J109" s="370"/>
      <c r="K109" s="370"/>
      <c r="L109" s="370"/>
      <c r="M109" s="370"/>
      <c r="N109" s="370"/>
      <c r="O109" s="370"/>
      <c r="P109" s="370"/>
      <c r="Q109" s="370"/>
      <c r="R109" s="62" t="s">
        <v>474</v>
      </c>
    </row>
    <row r="110" spans="1:18" x14ac:dyDescent="0.25">
      <c r="A110" s="140"/>
      <c r="B110" s="54"/>
      <c r="C110" s="54"/>
      <c r="D110" s="54"/>
      <c r="E110" s="54"/>
      <c r="F110" s="54"/>
      <c r="G110" s="54"/>
      <c r="H110" s="54"/>
      <c r="I110" s="54"/>
      <c r="J110" s="54"/>
      <c r="K110" s="54"/>
      <c r="L110" s="54"/>
      <c r="M110" s="54"/>
      <c r="N110" s="54"/>
      <c r="O110" s="54"/>
      <c r="P110" s="54"/>
      <c r="Q110" s="57"/>
    </row>
    <row r="111" spans="1:18" x14ac:dyDescent="0.25">
      <c r="A111" s="141" t="s">
        <v>545</v>
      </c>
      <c r="B111" s="54"/>
      <c r="C111" s="54"/>
      <c r="D111" s="54"/>
      <c r="E111" s="54"/>
      <c r="F111" s="54"/>
      <c r="G111" s="54"/>
      <c r="H111" s="54"/>
      <c r="I111" s="54"/>
      <c r="J111" s="54"/>
      <c r="K111" s="54"/>
      <c r="L111" s="54"/>
      <c r="M111" s="142" t="s">
        <v>439</v>
      </c>
      <c r="N111" s="143" t="s">
        <v>440</v>
      </c>
      <c r="O111" s="144" t="s">
        <v>471</v>
      </c>
      <c r="P111" s="54"/>
      <c r="Q111" s="57"/>
    </row>
    <row r="112" spans="1:18" x14ac:dyDescent="0.25">
      <c r="A112" s="53"/>
      <c r="B112" s="54"/>
      <c r="C112" s="54"/>
      <c r="D112" s="54"/>
      <c r="E112" s="54"/>
      <c r="F112" s="54"/>
      <c r="G112" s="54"/>
      <c r="H112" s="54"/>
      <c r="I112" s="54"/>
      <c r="J112" s="54"/>
      <c r="K112" s="54"/>
      <c r="L112" s="54"/>
      <c r="M112" s="54"/>
      <c r="N112" s="54"/>
      <c r="O112" s="54"/>
      <c r="P112" s="54"/>
      <c r="Q112" s="57"/>
    </row>
    <row r="113" spans="1:18" x14ac:dyDescent="0.25">
      <c r="A113" s="141" t="s">
        <v>546</v>
      </c>
      <c r="B113" s="54"/>
      <c r="C113" s="54"/>
      <c r="D113" s="54"/>
      <c r="E113" s="54"/>
      <c r="F113" s="54"/>
      <c r="G113" s="54"/>
      <c r="H113" s="54"/>
      <c r="I113" s="54"/>
      <c r="J113" s="54"/>
      <c r="K113" s="54"/>
      <c r="L113" s="54"/>
      <c r="M113" s="142" t="s">
        <v>439</v>
      </c>
      <c r="N113" s="143" t="s">
        <v>440</v>
      </c>
      <c r="O113" s="144" t="s">
        <v>471</v>
      </c>
      <c r="P113" s="54"/>
      <c r="Q113" s="57"/>
    </row>
    <row r="114" spans="1:18" ht="15.75" x14ac:dyDescent="0.25">
      <c r="A114" s="145"/>
      <c r="B114" s="54"/>
      <c r="C114" s="54"/>
      <c r="D114" s="54"/>
      <c r="E114" s="54"/>
      <c r="F114" s="54"/>
      <c r="G114" s="54"/>
      <c r="H114" s="54"/>
      <c r="I114" s="54"/>
      <c r="J114" s="54"/>
      <c r="K114" s="54"/>
      <c r="L114" s="54"/>
      <c r="M114" s="54"/>
      <c r="N114" s="54"/>
      <c r="O114" s="54"/>
      <c r="P114" s="54"/>
      <c r="Q114" s="57"/>
    </row>
    <row r="115" spans="1:18" ht="15.75" x14ac:dyDescent="0.25">
      <c r="A115" s="371" t="e">
        <f>UPPER(#REF!)</f>
        <v>#REF!</v>
      </c>
      <c r="B115" s="371"/>
      <c r="C115" s="371"/>
      <c r="D115" s="371"/>
      <c r="E115" s="371"/>
      <c r="F115" s="371"/>
      <c r="G115" s="371"/>
      <c r="H115" s="371"/>
      <c r="I115" s="371"/>
      <c r="J115" s="371"/>
      <c r="K115" s="371"/>
      <c r="L115" s="371"/>
      <c r="M115" s="146" t="s">
        <v>439</v>
      </c>
      <c r="N115" s="147" t="s">
        <v>440</v>
      </c>
      <c r="O115" s="144" t="s">
        <v>471</v>
      </c>
      <c r="P115" s="54"/>
      <c r="Q115" s="57"/>
    </row>
    <row r="116" spans="1:18" ht="15.75" x14ac:dyDescent="0.25">
      <c r="A116" s="371" t="e">
        <f>UPPER(#REF!)</f>
        <v>#REF!</v>
      </c>
      <c r="B116" s="371"/>
      <c r="C116" s="371"/>
      <c r="D116" s="371"/>
      <c r="E116" s="371"/>
      <c r="F116" s="371"/>
      <c r="G116" s="371"/>
      <c r="H116" s="371"/>
      <c r="I116" s="371"/>
      <c r="J116" s="371"/>
      <c r="K116" s="371"/>
      <c r="L116" s="371"/>
      <c r="M116" s="146" t="s">
        <v>439</v>
      </c>
      <c r="N116" s="147" t="s">
        <v>440</v>
      </c>
      <c r="O116" s="144" t="s">
        <v>471</v>
      </c>
      <c r="P116" s="54"/>
      <c r="Q116" s="57"/>
    </row>
    <row r="117" spans="1:18" ht="15.75" x14ac:dyDescent="0.25">
      <c r="A117" s="371" t="e">
        <f>UPPER(#REF!)</f>
        <v>#REF!</v>
      </c>
      <c r="B117" s="371"/>
      <c r="C117" s="371"/>
      <c r="D117" s="371"/>
      <c r="E117" s="371"/>
      <c r="F117" s="371"/>
      <c r="G117" s="371"/>
      <c r="H117" s="371"/>
      <c r="I117" s="371"/>
      <c r="J117" s="371"/>
      <c r="K117" s="371"/>
      <c r="L117" s="371"/>
      <c r="M117" s="146" t="s">
        <v>439</v>
      </c>
      <c r="N117" s="147" t="s">
        <v>440</v>
      </c>
      <c r="O117" s="144" t="s">
        <v>471</v>
      </c>
      <c r="P117" s="54"/>
      <c r="Q117" s="57"/>
    </row>
    <row r="118" spans="1:18" ht="15.75" x14ac:dyDescent="0.25">
      <c r="A118" s="371" t="e">
        <f>UPPER(#REF!)</f>
        <v>#REF!</v>
      </c>
      <c r="B118" s="371"/>
      <c r="C118" s="371"/>
      <c r="D118" s="371"/>
      <c r="E118" s="371"/>
      <c r="F118" s="371"/>
      <c r="G118" s="371"/>
      <c r="H118" s="371"/>
      <c r="I118" s="371"/>
      <c r="J118" s="371"/>
      <c r="K118" s="371"/>
      <c r="L118" s="371"/>
      <c r="M118" s="146" t="s">
        <v>439</v>
      </c>
      <c r="N118" s="147" t="s">
        <v>440</v>
      </c>
      <c r="O118" s="144" t="s">
        <v>471</v>
      </c>
      <c r="P118" s="54"/>
      <c r="Q118" s="57"/>
    </row>
    <row r="119" spans="1:18" ht="15.75" x14ac:dyDescent="0.25">
      <c r="A119" s="371" t="e">
        <f>UPPER(#REF!)</f>
        <v>#REF!</v>
      </c>
      <c r="B119" s="371"/>
      <c r="C119" s="371"/>
      <c r="D119" s="371"/>
      <c r="E119" s="371"/>
      <c r="F119" s="371"/>
      <c r="G119" s="371"/>
      <c r="H119" s="371"/>
      <c r="I119" s="371"/>
      <c r="J119" s="371"/>
      <c r="K119" s="371"/>
      <c r="L119" s="371"/>
      <c r="M119" s="146" t="s">
        <v>439</v>
      </c>
      <c r="N119" s="147" t="s">
        <v>440</v>
      </c>
      <c r="O119" s="144" t="s">
        <v>471</v>
      </c>
      <c r="P119" s="54"/>
      <c r="Q119" s="57"/>
    </row>
    <row r="120" spans="1:18" ht="15.75" x14ac:dyDescent="0.25">
      <c r="A120" s="371" t="e">
        <f>UPPER(#REF!)</f>
        <v>#REF!</v>
      </c>
      <c r="B120" s="371"/>
      <c r="C120" s="371"/>
      <c r="D120" s="371"/>
      <c r="E120" s="371"/>
      <c r="F120" s="371"/>
      <c r="G120" s="371"/>
      <c r="H120" s="371"/>
      <c r="I120" s="371"/>
      <c r="J120" s="371"/>
      <c r="K120" s="371"/>
      <c r="L120" s="371"/>
      <c r="M120" s="146" t="s">
        <v>439</v>
      </c>
      <c r="N120" s="147" t="s">
        <v>440</v>
      </c>
      <c r="O120" s="144" t="s">
        <v>471</v>
      </c>
      <c r="P120" s="54"/>
      <c r="Q120" s="57"/>
    </row>
    <row r="121" spans="1:18" x14ac:dyDescent="0.25">
      <c r="A121" s="140"/>
      <c r="B121" s="54"/>
      <c r="C121" s="54"/>
      <c r="D121" s="54"/>
      <c r="E121" s="54"/>
      <c r="F121" s="54"/>
      <c r="G121" s="54"/>
      <c r="H121" s="54"/>
      <c r="I121" s="54"/>
      <c r="J121" s="54"/>
      <c r="K121" s="54"/>
      <c r="L121" s="54"/>
      <c r="M121" s="54"/>
      <c r="N121" s="54"/>
      <c r="O121" s="54"/>
      <c r="P121" s="54"/>
      <c r="Q121" s="57"/>
    </row>
    <row r="122" spans="1:18" x14ac:dyDescent="0.25">
      <c r="A122" s="140"/>
      <c r="B122" s="54"/>
      <c r="C122" s="54"/>
      <c r="D122" s="54"/>
      <c r="E122" s="54"/>
      <c r="F122" s="54"/>
      <c r="G122" s="54"/>
      <c r="H122" s="54"/>
      <c r="I122" s="54"/>
      <c r="J122" s="54"/>
      <c r="K122" s="54"/>
      <c r="L122" s="54"/>
      <c r="M122" s="54"/>
      <c r="N122" s="54"/>
      <c r="O122" s="54"/>
      <c r="P122" s="54"/>
      <c r="Q122" s="57"/>
    </row>
    <row r="123" spans="1:18" ht="15.75" x14ac:dyDescent="0.25">
      <c r="A123" s="372" t="s">
        <v>504</v>
      </c>
      <c r="B123" s="372"/>
      <c r="C123" s="372"/>
      <c r="D123" s="372"/>
      <c r="E123" s="372"/>
      <c r="F123" s="372"/>
      <c r="G123" s="372"/>
      <c r="H123" s="372"/>
      <c r="I123" s="372"/>
      <c r="J123" s="372"/>
      <c r="K123" s="372"/>
      <c r="L123" s="372"/>
      <c r="M123" s="372"/>
      <c r="N123" s="372"/>
      <c r="O123" s="372"/>
      <c r="P123" s="372"/>
      <c r="Q123" s="372"/>
      <c r="R123" s="62" t="s">
        <v>505</v>
      </c>
    </row>
    <row r="124" spans="1:18" x14ac:dyDescent="0.25">
      <c r="A124" s="53" t="s">
        <v>506</v>
      </c>
      <c r="B124" s="54"/>
      <c r="C124" s="54"/>
      <c r="D124" s="373" t="s">
        <v>507</v>
      </c>
      <c r="E124" s="373"/>
      <c r="F124" s="373"/>
      <c r="G124" s="143" t="s">
        <v>440</v>
      </c>
      <c r="H124" s="54"/>
      <c r="I124" s="148" t="s">
        <v>508</v>
      </c>
      <c r="J124" s="54"/>
      <c r="K124" s="54"/>
      <c r="L124" s="374"/>
      <c r="M124" s="374"/>
      <c r="N124" s="150"/>
      <c r="O124" s="54"/>
      <c r="P124" s="54"/>
      <c r="Q124" s="57"/>
    </row>
    <row r="125" spans="1:18" x14ac:dyDescent="0.25">
      <c r="A125" s="53" t="s">
        <v>458</v>
      </c>
      <c r="B125" s="54"/>
      <c r="C125" s="54"/>
      <c r="D125" s="373" t="s">
        <v>456</v>
      </c>
      <c r="E125" s="373"/>
      <c r="F125" s="373"/>
      <c r="G125" s="143" t="s">
        <v>440</v>
      </c>
      <c r="H125" s="151"/>
      <c r="I125" s="54" t="s">
        <v>468</v>
      </c>
      <c r="J125" s="54"/>
      <c r="K125" s="54"/>
      <c r="L125" s="373" t="s">
        <v>452</v>
      </c>
      <c r="M125" s="373"/>
      <c r="N125" s="143" t="s">
        <v>440</v>
      </c>
      <c r="O125" s="54"/>
      <c r="P125" s="54"/>
      <c r="Q125" s="57"/>
    </row>
    <row r="126" spans="1:18" x14ac:dyDescent="0.25">
      <c r="A126" s="53" t="s">
        <v>461</v>
      </c>
      <c r="B126" s="54"/>
      <c r="C126" s="54"/>
      <c r="D126" s="373" t="s">
        <v>452</v>
      </c>
      <c r="E126" s="373"/>
      <c r="F126" s="373"/>
      <c r="G126" s="143" t="s">
        <v>440</v>
      </c>
      <c r="H126" s="151"/>
      <c r="I126" s="54" t="s">
        <v>453</v>
      </c>
      <c r="J126" s="54"/>
      <c r="K126" s="54"/>
      <c r="L126" s="373" t="s">
        <v>452</v>
      </c>
      <c r="M126" s="373"/>
      <c r="N126" s="143" t="s">
        <v>440</v>
      </c>
      <c r="O126" s="54"/>
      <c r="P126" s="54"/>
      <c r="Q126" s="57"/>
    </row>
    <row r="127" spans="1:18" x14ac:dyDescent="0.25">
      <c r="A127" s="53" t="s">
        <v>459</v>
      </c>
      <c r="B127" s="54"/>
      <c r="C127" s="54"/>
      <c r="D127" s="373" t="s">
        <v>460</v>
      </c>
      <c r="E127" s="373"/>
      <c r="F127" s="373"/>
      <c r="G127" s="143" t="s">
        <v>440</v>
      </c>
      <c r="H127" s="151"/>
      <c r="I127" s="54" t="s">
        <v>469</v>
      </c>
      <c r="J127" s="54"/>
      <c r="K127" s="54"/>
      <c r="L127" s="373" t="s">
        <v>460</v>
      </c>
      <c r="M127" s="373"/>
      <c r="N127" s="143" t="s">
        <v>440</v>
      </c>
      <c r="O127" s="54"/>
      <c r="P127" s="54"/>
      <c r="Q127" s="57"/>
    </row>
    <row r="128" spans="1:18" x14ac:dyDescent="0.25">
      <c r="A128" s="53" t="s">
        <v>462</v>
      </c>
      <c r="B128" s="54"/>
      <c r="C128" s="54"/>
      <c r="D128" s="373" t="s">
        <v>452</v>
      </c>
      <c r="E128" s="373"/>
      <c r="F128" s="373"/>
      <c r="G128" s="143" t="s">
        <v>440</v>
      </c>
      <c r="H128" s="151"/>
      <c r="I128" s="54" t="s">
        <v>470</v>
      </c>
      <c r="J128" s="54"/>
      <c r="K128" s="54"/>
      <c r="L128" s="373" t="s">
        <v>452</v>
      </c>
      <c r="M128" s="373"/>
      <c r="N128" s="143" t="s">
        <v>440</v>
      </c>
      <c r="O128" s="54"/>
      <c r="P128" s="54"/>
      <c r="Q128" s="57"/>
    </row>
    <row r="129" spans="1:21" x14ac:dyDescent="0.25">
      <c r="A129" s="53" t="s">
        <v>464</v>
      </c>
      <c r="B129" s="54"/>
      <c r="C129" s="54"/>
      <c r="D129" s="373" t="s">
        <v>452</v>
      </c>
      <c r="E129" s="373"/>
      <c r="F129" s="373"/>
      <c r="G129" s="143" t="s">
        <v>440</v>
      </c>
      <c r="H129" s="54"/>
      <c r="I129" s="54"/>
      <c r="J129" s="54"/>
      <c r="K129" s="54"/>
      <c r="L129" s="54"/>
      <c r="M129" s="54"/>
      <c r="N129" s="152"/>
      <c r="O129" s="54"/>
      <c r="P129" s="54"/>
      <c r="Q129" s="57"/>
    </row>
    <row r="130" spans="1:21" x14ac:dyDescent="0.25">
      <c r="A130" s="53"/>
      <c r="B130" s="54"/>
      <c r="C130" s="54"/>
      <c r="D130" s="153"/>
      <c r="E130" s="151"/>
      <c r="F130" s="151"/>
      <c r="G130" s="150"/>
      <c r="H130" s="54"/>
      <c r="I130" s="54"/>
      <c r="J130" s="54"/>
      <c r="K130" s="54"/>
      <c r="L130" s="54"/>
      <c r="M130" s="54"/>
      <c r="N130" s="54"/>
      <c r="O130" s="54"/>
      <c r="P130" s="54"/>
      <c r="Q130" s="57"/>
    </row>
    <row r="131" spans="1:21" ht="15.75" x14ac:dyDescent="0.25">
      <c r="A131" s="154" t="s">
        <v>547</v>
      </c>
      <c r="B131" s="54"/>
      <c r="C131" s="54"/>
      <c r="D131" s="54"/>
      <c r="E131" s="54"/>
      <c r="F131" s="54"/>
      <c r="G131" s="54"/>
      <c r="H131" s="54"/>
      <c r="I131" s="54"/>
      <c r="J131" s="54"/>
      <c r="K131" s="54"/>
      <c r="L131" s="54"/>
      <c r="M131" s="54"/>
      <c r="N131" s="54"/>
      <c r="O131" s="54"/>
      <c r="P131" s="54"/>
      <c r="Q131" s="57"/>
    </row>
    <row r="132" spans="1:21" ht="15.75" x14ac:dyDescent="0.25">
      <c r="A132" s="155"/>
      <c r="B132" s="54"/>
      <c r="C132" s="54"/>
      <c r="D132" s="54"/>
      <c r="E132" s="54"/>
      <c r="F132" s="54"/>
      <c r="G132" s="54"/>
      <c r="H132" s="54"/>
      <c r="I132" s="54"/>
      <c r="J132" s="54"/>
      <c r="K132" s="54"/>
      <c r="L132" s="54"/>
      <c r="M132" s="54"/>
      <c r="N132" s="54"/>
      <c r="O132" s="54"/>
      <c r="P132" s="54"/>
      <c r="Q132" s="57"/>
    </row>
    <row r="133" spans="1:21" x14ac:dyDescent="0.25">
      <c r="A133" s="375" t="e">
        <f>UPPER(#REF!)</f>
        <v>#REF!</v>
      </c>
      <c r="B133" s="375"/>
      <c r="C133" s="375"/>
      <c r="D133" s="375"/>
      <c r="E133" s="375"/>
      <c r="F133" s="375"/>
      <c r="G133" s="375"/>
      <c r="H133" s="375"/>
      <c r="I133" s="375"/>
      <c r="J133" s="375"/>
      <c r="K133" s="375"/>
      <c r="L133" s="375"/>
      <c r="M133" s="375"/>
      <c r="N133" s="375"/>
      <c r="O133" s="375"/>
      <c r="P133" s="375"/>
      <c r="Q133" s="375"/>
      <c r="R133" s="62" t="s">
        <v>474</v>
      </c>
      <c r="S133" s="119"/>
      <c r="T133" s="119"/>
      <c r="U133" s="119"/>
    </row>
    <row r="134" spans="1:21" ht="37.5" customHeight="1" x14ac:dyDescent="0.25">
      <c r="A134" s="376"/>
      <c r="B134" s="376"/>
      <c r="C134" s="376"/>
      <c r="D134" s="376"/>
      <c r="E134" s="376"/>
      <c r="F134" s="376"/>
      <c r="G134" s="376"/>
      <c r="H134" s="377" t="s">
        <v>483</v>
      </c>
      <c r="I134" s="377"/>
      <c r="J134" s="377"/>
      <c r="K134" s="377" t="s">
        <v>484</v>
      </c>
      <c r="L134" s="377"/>
      <c r="M134" s="377"/>
      <c r="N134" s="377"/>
      <c r="O134" s="378" t="s">
        <v>485</v>
      </c>
      <c r="P134" s="378"/>
      <c r="Q134" s="378"/>
    </row>
    <row r="135" spans="1:21" ht="17.25" customHeight="1" x14ac:dyDescent="0.25">
      <c r="A135" s="379" t="s">
        <v>548</v>
      </c>
      <c r="B135" s="379"/>
      <c r="C135" s="379"/>
      <c r="D135" s="379"/>
      <c r="E135" s="379"/>
      <c r="F135" s="379"/>
      <c r="G135" s="379"/>
      <c r="H135" s="377" t="s">
        <v>487</v>
      </c>
      <c r="I135" s="377"/>
      <c r="J135" s="156" t="s">
        <v>488</v>
      </c>
      <c r="K135" s="377" t="s">
        <v>489</v>
      </c>
      <c r="L135" s="377"/>
      <c r="M135" s="377" t="s">
        <v>490</v>
      </c>
      <c r="N135" s="377"/>
      <c r="O135" s="156" t="s">
        <v>491</v>
      </c>
      <c r="P135" s="378" t="s">
        <v>492</v>
      </c>
      <c r="Q135" s="378"/>
    </row>
    <row r="136" spans="1:21" ht="48" customHeight="1" x14ac:dyDescent="0.25">
      <c r="A136" s="380" t="s">
        <v>549</v>
      </c>
      <c r="B136" s="380"/>
      <c r="C136" s="380"/>
      <c r="D136" s="380"/>
      <c r="E136" s="380"/>
      <c r="F136" s="380"/>
      <c r="G136" s="54"/>
      <c r="H136" s="146" t="s">
        <v>494</v>
      </c>
      <c r="I136" s="147" t="s">
        <v>440</v>
      </c>
      <c r="J136" s="157" t="s">
        <v>495</v>
      </c>
      <c r="K136" s="381">
        <v>151</v>
      </c>
      <c r="L136" s="381"/>
      <c r="M136" s="146" t="s">
        <v>496</v>
      </c>
      <c r="N136" s="147" t="s">
        <v>440</v>
      </c>
      <c r="O136" s="158">
        <v>151</v>
      </c>
      <c r="P136" s="146" t="s">
        <v>496</v>
      </c>
      <c r="Q136" s="159" t="s">
        <v>440</v>
      </c>
    </row>
    <row r="137" spans="1:21" ht="48" customHeight="1" x14ac:dyDescent="0.25">
      <c r="A137" s="382" t="s">
        <v>550</v>
      </c>
      <c r="B137" s="382"/>
      <c r="C137" s="382"/>
      <c r="D137" s="382"/>
      <c r="E137" s="382"/>
      <c r="F137" s="382"/>
      <c r="G137" s="54"/>
      <c r="H137" s="54"/>
      <c r="I137" s="54"/>
      <c r="J137" s="54"/>
      <c r="K137" s="54"/>
      <c r="L137" s="54"/>
      <c r="M137" s="54"/>
      <c r="N137" s="160"/>
      <c r="O137" s="54"/>
      <c r="P137" s="54"/>
      <c r="Q137" s="161"/>
    </row>
    <row r="138" spans="1:21" x14ac:dyDescent="0.25">
      <c r="A138" s="162" t="s">
        <v>551</v>
      </c>
      <c r="B138" s="54"/>
      <c r="C138" s="54"/>
      <c r="D138" s="54"/>
      <c r="E138" s="54"/>
      <c r="F138" s="54"/>
      <c r="G138" s="54"/>
      <c r="H138" s="142" t="s">
        <v>494</v>
      </c>
      <c r="I138" s="143" t="s">
        <v>440</v>
      </c>
      <c r="J138" s="150" t="s">
        <v>495</v>
      </c>
      <c r="K138" s="383">
        <v>25</v>
      </c>
      <c r="L138" s="383"/>
      <c r="M138" s="142" t="s">
        <v>496</v>
      </c>
      <c r="N138" s="143" t="s">
        <v>440</v>
      </c>
      <c r="O138" s="163">
        <v>25</v>
      </c>
      <c r="P138" s="142" t="s">
        <v>496</v>
      </c>
      <c r="Q138" s="164" t="s">
        <v>440</v>
      </c>
    </row>
    <row r="139" spans="1:21" ht="30.75" customHeight="1" x14ac:dyDescent="0.25">
      <c r="A139" s="384" t="s">
        <v>552</v>
      </c>
      <c r="B139" s="384"/>
      <c r="C139" s="384"/>
      <c r="D139" s="384"/>
      <c r="E139" s="384"/>
      <c r="F139" s="384"/>
      <c r="G139" s="54"/>
      <c r="H139" s="146" t="s">
        <v>494</v>
      </c>
      <c r="I139" s="147" t="s">
        <v>440</v>
      </c>
      <c r="J139" s="157" t="s">
        <v>495</v>
      </c>
      <c r="K139" s="385">
        <v>35</v>
      </c>
      <c r="L139" s="385"/>
      <c r="M139" s="146" t="s">
        <v>496</v>
      </c>
      <c r="N139" s="147" t="s">
        <v>440</v>
      </c>
      <c r="O139" s="158">
        <v>35</v>
      </c>
      <c r="P139" s="146" t="s">
        <v>496</v>
      </c>
      <c r="Q139" s="159" t="s">
        <v>440</v>
      </c>
    </row>
    <row r="140" spans="1:21" ht="30.75" customHeight="1" x14ac:dyDescent="0.25">
      <c r="A140" s="384" t="s">
        <v>553</v>
      </c>
      <c r="B140" s="384"/>
      <c r="C140" s="384"/>
      <c r="D140" s="384"/>
      <c r="E140" s="384"/>
      <c r="F140" s="384"/>
      <c r="G140" s="54"/>
      <c r="H140" s="146" t="s">
        <v>494</v>
      </c>
      <c r="I140" s="147" t="s">
        <v>440</v>
      </c>
      <c r="J140" s="157" t="s">
        <v>495</v>
      </c>
      <c r="K140" s="385">
        <v>18</v>
      </c>
      <c r="L140" s="385"/>
      <c r="M140" s="146" t="s">
        <v>496</v>
      </c>
      <c r="N140" s="147" t="s">
        <v>440</v>
      </c>
      <c r="O140" s="158">
        <v>18</v>
      </c>
      <c r="P140" s="146" t="s">
        <v>496</v>
      </c>
      <c r="Q140" s="159" t="s">
        <v>440</v>
      </c>
    </row>
    <row r="141" spans="1:21" x14ac:dyDescent="0.25">
      <c r="A141" s="53" t="s">
        <v>554</v>
      </c>
      <c r="B141" s="54"/>
      <c r="C141" s="54"/>
      <c r="D141" s="54"/>
      <c r="E141" s="54"/>
      <c r="F141" s="54"/>
      <c r="G141" s="54"/>
      <c r="H141" s="142" t="s">
        <v>494</v>
      </c>
      <c r="I141" s="143" t="s">
        <v>440</v>
      </c>
      <c r="J141" s="150" t="s">
        <v>495</v>
      </c>
      <c r="K141" s="383">
        <v>42</v>
      </c>
      <c r="L141" s="383"/>
      <c r="M141" s="142" t="s">
        <v>496</v>
      </c>
      <c r="N141" s="143" t="s">
        <v>440</v>
      </c>
      <c r="O141" s="163">
        <v>42</v>
      </c>
      <c r="P141" s="142" t="s">
        <v>496</v>
      </c>
      <c r="Q141" s="164" t="s">
        <v>440</v>
      </c>
    </row>
    <row r="142" spans="1:21" x14ac:dyDescent="0.25">
      <c r="A142" s="53"/>
      <c r="B142" s="54"/>
      <c r="C142" s="54"/>
      <c r="D142" s="54"/>
      <c r="E142" s="54"/>
      <c r="F142" s="54"/>
      <c r="G142" s="54"/>
      <c r="H142" s="54"/>
      <c r="I142" s="54"/>
      <c r="J142" s="54"/>
      <c r="K142" s="54"/>
      <c r="L142" s="54"/>
      <c r="M142" s="54"/>
      <c r="N142" s="160"/>
      <c r="O142" s="54"/>
      <c r="P142" s="54"/>
      <c r="Q142" s="161"/>
    </row>
    <row r="143" spans="1:21" x14ac:dyDescent="0.25">
      <c r="A143" s="165" t="s">
        <v>555</v>
      </c>
      <c r="B143" s="148" t="e">
        <f>UPPER(#REF!)</f>
        <v>#REF!</v>
      </c>
      <c r="C143" s="54"/>
      <c r="D143" s="54"/>
      <c r="E143" s="54"/>
      <c r="F143" s="54"/>
      <c r="G143" s="54"/>
      <c r="H143" s="54"/>
      <c r="I143" s="54"/>
      <c r="J143" s="54"/>
      <c r="K143" s="54"/>
      <c r="L143" s="54"/>
      <c r="M143" s="142" t="s">
        <v>442</v>
      </c>
      <c r="N143" s="143" t="s">
        <v>440</v>
      </c>
      <c r="O143" s="54"/>
      <c r="P143" s="142" t="s">
        <v>442</v>
      </c>
      <c r="Q143" s="164" t="s">
        <v>440</v>
      </c>
    </row>
    <row r="144" spans="1:21" x14ac:dyDescent="0.25">
      <c r="A144" s="53"/>
      <c r="B144" s="54"/>
      <c r="C144" s="54"/>
      <c r="D144" s="54"/>
      <c r="E144" s="54"/>
      <c r="F144" s="54"/>
      <c r="G144" s="54"/>
      <c r="H144" s="54"/>
      <c r="I144" s="54"/>
      <c r="J144" s="54"/>
      <c r="K144" s="54"/>
      <c r="L144" s="54"/>
      <c r="M144" s="54"/>
      <c r="N144" s="152"/>
      <c r="O144" s="54"/>
      <c r="P144" s="54"/>
      <c r="Q144" s="57"/>
    </row>
    <row r="145" spans="1:18" x14ac:dyDescent="0.25">
      <c r="A145" s="375" t="e">
        <f>UPPER(#REF!)</f>
        <v>#REF!</v>
      </c>
      <c r="B145" s="375"/>
      <c r="C145" s="375"/>
      <c r="D145" s="375"/>
      <c r="E145" s="375"/>
      <c r="F145" s="375"/>
      <c r="G145" s="375"/>
      <c r="H145" s="375"/>
      <c r="I145" s="375"/>
      <c r="J145" s="375"/>
      <c r="K145" s="375"/>
      <c r="L145" s="375"/>
      <c r="M145" s="375"/>
      <c r="N145" s="375"/>
      <c r="O145" s="375"/>
      <c r="P145" s="375"/>
      <c r="Q145" s="375"/>
      <c r="R145" s="62" t="s">
        <v>474</v>
      </c>
    </row>
    <row r="146" spans="1:18" ht="37.5" customHeight="1" x14ac:dyDescent="0.25">
      <c r="A146" s="376"/>
      <c r="B146" s="376"/>
      <c r="C146" s="376"/>
      <c r="D146" s="376"/>
      <c r="E146" s="376"/>
      <c r="F146" s="376"/>
      <c r="G146" s="376"/>
      <c r="H146" s="377" t="s">
        <v>483</v>
      </c>
      <c r="I146" s="377"/>
      <c r="J146" s="377"/>
      <c r="K146" s="377" t="s">
        <v>484</v>
      </c>
      <c r="L146" s="377"/>
      <c r="M146" s="377"/>
      <c r="N146" s="377"/>
      <c r="O146" s="378" t="s">
        <v>485</v>
      </c>
      <c r="P146" s="378"/>
      <c r="Q146" s="378"/>
    </row>
    <row r="147" spans="1:18" ht="17.25" customHeight="1" x14ac:dyDescent="0.25">
      <c r="A147" s="379" t="s">
        <v>548</v>
      </c>
      <c r="B147" s="379"/>
      <c r="C147" s="379"/>
      <c r="D147" s="379"/>
      <c r="E147" s="379"/>
      <c r="F147" s="379"/>
      <c r="G147" s="379"/>
      <c r="H147" s="377" t="s">
        <v>487</v>
      </c>
      <c r="I147" s="377"/>
      <c r="J147" s="156" t="s">
        <v>488</v>
      </c>
      <c r="K147" s="377" t="s">
        <v>489</v>
      </c>
      <c r="L147" s="377"/>
      <c r="M147" s="377" t="s">
        <v>490</v>
      </c>
      <c r="N147" s="377"/>
      <c r="O147" s="156" t="s">
        <v>491</v>
      </c>
      <c r="P147" s="378" t="s">
        <v>492</v>
      </c>
      <c r="Q147" s="378"/>
    </row>
    <row r="148" spans="1:18" ht="48" customHeight="1" x14ac:dyDescent="0.25">
      <c r="A148" s="380" t="s">
        <v>549</v>
      </c>
      <c r="B148" s="380"/>
      <c r="C148" s="380"/>
      <c r="D148" s="380"/>
      <c r="E148" s="380"/>
      <c r="F148" s="380"/>
      <c r="G148" s="54"/>
      <c r="H148" s="146" t="s">
        <v>494</v>
      </c>
      <c r="I148" s="147" t="s">
        <v>440</v>
      </c>
      <c r="J148" s="157" t="s">
        <v>495</v>
      </c>
      <c r="K148" s="381">
        <v>113.25</v>
      </c>
      <c r="L148" s="381"/>
      <c r="M148" s="146" t="s">
        <v>496</v>
      </c>
      <c r="N148" s="147" t="s">
        <v>440</v>
      </c>
      <c r="O148" s="158">
        <v>113.25</v>
      </c>
      <c r="P148" s="146" t="s">
        <v>496</v>
      </c>
      <c r="Q148" s="159" t="s">
        <v>440</v>
      </c>
    </row>
    <row r="149" spans="1:18" ht="48" customHeight="1" x14ac:dyDescent="0.25">
      <c r="A149" s="382" t="s">
        <v>550</v>
      </c>
      <c r="B149" s="382"/>
      <c r="C149" s="382"/>
      <c r="D149" s="382"/>
      <c r="E149" s="382"/>
      <c r="F149" s="382"/>
      <c r="G149" s="54"/>
      <c r="H149" s="54"/>
      <c r="I149" s="54"/>
      <c r="J149" s="54"/>
      <c r="K149" s="54"/>
      <c r="L149" s="54"/>
      <c r="M149" s="54"/>
      <c r="N149" s="160"/>
      <c r="O149" s="54"/>
      <c r="P149" s="54"/>
      <c r="Q149" s="161"/>
    </row>
    <row r="150" spans="1:18" x14ac:dyDescent="0.25">
      <c r="A150" s="162" t="s">
        <v>551</v>
      </c>
      <c r="B150" s="54"/>
      <c r="C150" s="54"/>
      <c r="D150" s="54"/>
      <c r="E150" s="54"/>
      <c r="F150" s="54"/>
      <c r="G150" s="54"/>
      <c r="H150" s="142" t="s">
        <v>494</v>
      </c>
      <c r="I150" s="143" t="s">
        <v>440</v>
      </c>
      <c r="J150" s="150" t="s">
        <v>495</v>
      </c>
      <c r="K150" s="383">
        <v>18.75</v>
      </c>
      <c r="L150" s="383"/>
      <c r="M150" s="142" t="s">
        <v>496</v>
      </c>
      <c r="N150" s="143" t="s">
        <v>440</v>
      </c>
      <c r="O150" s="163">
        <v>18.75</v>
      </c>
      <c r="P150" s="142" t="s">
        <v>496</v>
      </c>
      <c r="Q150" s="164" t="s">
        <v>440</v>
      </c>
    </row>
    <row r="151" spans="1:18" ht="30.75" customHeight="1" x14ac:dyDescent="0.25">
      <c r="A151" s="384" t="s">
        <v>552</v>
      </c>
      <c r="B151" s="384"/>
      <c r="C151" s="384"/>
      <c r="D151" s="384"/>
      <c r="E151" s="384"/>
      <c r="F151" s="384"/>
      <c r="G151" s="54"/>
      <c r="H151" s="146" t="s">
        <v>494</v>
      </c>
      <c r="I151" s="147" t="s">
        <v>440</v>
      </c>
      <c r="J151" s="157" t="s">
        <v>495</v>
      </c>
      <c r="K151" s="385">
        <v>26.25</v>
      </c>
      <c r="L151" s="385"/>
      <c r="M151" s="146" t="s">
        <v>496</v>
      </c>
      <c r="N151" s="147" t="s">
        <v>440</v>
      </c>
      <c r="O151" s="158">
        <v>26.25</v>
      </c>
      <c r="P151" s="146" t="s">
        <v>496</v>
      </c>
      <c r="Q151" s="159" t="s">
        <v>440</v>
      </c>
    </row>
    <row r="152" spans="1:18" ht="30.75" customHeight="1" x14ac:dyDescent="0.25">
      <c r="A152" s="384" t="s">
        <v>553</v>
      </c>
      <c r="B152" s="384"/>
      <c r="C152" s="384"/>
      <c r="D152" s="384"/>
      <c r="E152" s="384"/>
      <c r="F152" s="384"/>
      <c r="G152" s="54"/>
      <c r="H152" s="146" t="s">
        <v>494</v>
      </c>
      <c r="I152" s="147" t="s">
        <v>440</v>
      </c>
      <c r="J152" s="157" t="s">
        <v>495</v>
      </c>
      <c r="K152" s="385">
        <v>13.5</v>
      </c>
      <c r="L152" s="385"/>
      <c r="M152" s="146" t="s">
        <v>496</v>
      </c>
      <c r="N152" s="147" t="s">
        <v>440</v>
      </c>
      <c r="O152" s="158">
        <v>13.5</v>
      </c>
      <c r="P152" s="146" t="s">
        <v>496</v>
      </c>
      <c r="Q152" s="159" t="s">
        <v>440</v>
      </c>
    </row>
    <row r="153" spans="1:18" x14ac:dyDescent="0.25">
      <c r="A153" s="53" t="s">
        <v>554</v>
      </c>
      <c r="B153" s="54"/>
      <c r="C153" s="54"/>
      <c r="D153" s="54"/>
      <c r="E153" s="54"/>
      <c r="F153" s="54"/>
      <c r="G153" s="54"/>
      <c r="H153" s="142" t="s">
        <v>494</v>
      </c>
      <c r="I153" s="143" t="s">
        <v>440</v>
      </c>
      <c r="J153" s="150" t="s">
        <v>495</v>
      </c>
      <c r="K153" s="383">
        <v>31.5</v>
      </c>
      <c r="L153" s="383"/>
      <c r="M153" s="142" t="s">
        <v>496</v>
      </c>
      <c r="N153" s="143" t="s">
        <v>440</v>
      </c>
      <c r="O153" s="163">
        <v>31.5</v>
      </c>
      <c r="P153" s="142" t="s">
        <v>496</v>
      </c>
      <c r="Q153" s="164" t="s">
        <v>440</v>
      </c>
    </row>
    <row r="154" spans="1:18" x14ac:dyDescent="0.25">
      <c r="A154" s="53"/>
      <c r="B154" s="54"/>
      <c r="C154" s="54"/>
      <c r="D154" s="54"/>
      <c r="E154" s="54"/>
      <c r="F154" s="54"/>
      <c r="G154" s="54"/>
      <c r="H154" s="54"/>
      <c r="I154" s="54"/>
      <c r="J154" s="54"/>
      <c r="K154" s="54"/>
      <c r="L154" s="54"/>
      <c r="M154" s="54"/>
      <c r="N154" s="160"/>
      <c r="O154" s="54"/>
      <c r="P154" s="54"/>
      <c r="Q154" s="161"/>
    </row>
    <row r="155" spans="1:18" x14ac:dyDescent="0.25">
      <c r="A155" s="165" t="s">
        <v>555</v>
      </c>
      <c r="B155" s="148" t="e">
        <f>UPPER(#REF!)</f>
        <v>#REF!</v>
      </c>
      <c r="C155" s="54"/>
      <c r="D155" s="54"/>
      <c r="E155" s="54"/>
      <c r="F155" s="54"/>
      <c r="G155" s="54"/>
      <c r="H155" s="54"/>
      <c r="I155" s="54"/>
      <c r="J155" s="54"/>
      <c r="K155" s="54"/>
      <c r="L155" s="54"/>
      <c r="M155" s="142" t="s">
        <v>442</v>
      </c>
      <c r="N155" s="143" t="s">
        <v>440</v>
      </c>
      <c r="O155" s="54"/>
      <c r="P155" s="142" t="s">
        <v>442</v>
      </c>
      <c r="Q155" s="164" t="s">
        <v>440</v>
      </c>
    </row>
    <row r="156" spans="1:18" x14ac:dyDescent="0.25">
      <c r="A156" s="53"/>
      <c r="B156" s="54"/>
      <c r="C156" s="54"/>
      <c r="D156" s="54"/>
      <c r="E156" s="54"/>
      <c r="F156" s="54"/>
      <c r="G156" s="54"/>
      <c r="H156" s="54"/>
      <c r="I156" s="54"/>
      <c r="J156" s="54"/>
      <c r="K156" s="54"/>
      <c r="L156" s="54"/>
      <c r="M156" s="54"/>
      <c r="N156" s="152"/>
      <c r="O156" s="54"/>
      <c r="P156" s="54"/>
      <c r="Q156" s="57"/>
    </row>
    <row r="157" spans="1:18" ht="15" customHeight="1" x14ac:dyDescent="0.25">
      <c r="A157" s="375" t="e">
        <f>UPPER(#REF!)</f>
        <v>#REF!</v>
      </c>
      <c r="B157" s="375"/>
      <c r="C157" s="375"/>
      <c r="D157" s="375"/>
      <c r="E157" s="375"/>
      <c r="F157" s="375"/>
      <c r="G157" s="375"/>
      <c r="H157" s="375"/>
      <c r="I157" s="375"/>
      <c r="J157" s="375"/>
      <c r="K157" s="375"/>
      <c r="L157" s="375"/>
      <c r="M157" s="375"/>
      <c r="N157" s="375"/>
      <c r="O157" s="375"/>
      <c r="P157" s="375"/>
      <c r="Q157" s="375"/>
      <c r="R157" s="62" t="s">
        <v>474</v>
      </c>
    </row>
    <row r="158" spans="1:18" ht="37.5" customHeight="1" x14ac:dyDescent="0.25">
      <c r="A158" s="376"/>
      <c r="B158" s="376"/>
      <c r="C158" s="376"/>
      <c r="D158" s="376"/>
      <c r="E158" s="376"/>
      <c r="F158" s="376"/>
      <c r="G158" s="376"/>
      <c r="H158" s="377" t="s">
        <v>483</v>
      </c>
      <c r="I158" s="377"/>
      <c r="J158" s="377"/>
      <c r="K158" s="377" t="s">
        <v>484</v>
      </c>
      <c r="L158" s="377"/>
      <c r="M158" s="377"/>
      <c r="N158" s="377"/>
      <c r="O158" s="378" t="s">
        <v>485</v>
      </c>
      <c r="P158" s="378"/>
      <c r="Q158" s="378"/>
    </row>
    <row r="159" spans="1:18" ht="17.25" customHeight="1" x14ac:dyDescent="0.25">
      <c r="A159" s="379" t="s">
        <v>548</v>
      </c>
      <c r="B159" s="379"/>
      <c r="C159" s="379"/>
      <c r="D159" s="379"/>
      <c r="E159" s="379"/>
      <c r="F159" s="379"/>
      <c r="G159" s="379"/>
      <c r="H159" s="377" t="s">
        <v>487</v>
      </c>
      <c r="I159" s="377"/>
      <c r="J159" s="156" t="s">
        <v>488</v>
      </c>
      <c r="K159" s="377" t="s">
        <v>489</v>
      </c>
      <c r="L159" s="377"/>
      <c r="M159" s="377" t="s">
        <v>490</v>
      </c>
      <c r="N159" s="377"/>
      <c r="O159" s="156" t="s">
        <v>491</v>
      </c>
      <c r="P159" s="378" t="s">
        <v>492</v>
      </c>
      <c r="Q159" s="378"/>
    </row>
    <row r="160" spans="1:18" ht="30.75" customHeight="1" x14ac:dyDescent="0.25">
      <c r="A160" s="380" t="s">
        <v>556</v>
      </c>
      <c r="B160" s="380"/>
      <c r="C160" s="380"/>
      <c r="D160" s="380"/>
      <c r="E160" s="380"/>
      <c r="F160" s="380"/>
      <c r="G160" s="54"/>
      <c r="H160" s="146" t="s">
        <v>494</v>
      </c>
      <c r="I160" s="147" t="s">
        <v>440</v>
      </c>
      <c r="J160" s="157" t="s">
        <v>495</v>
      </c>
      <c r="K160" s="381">
        <v>10</v>
      </c>
      <c r="L160" s="381"/>
      <c r="M160" s="146" t="s">
        <v>496</v>
      </c>
      <c r="N160" s="147" t="s">
        <v>440</v>
      </c>
      <c r="O160" s="158">
        <v>10</v>
      </c>
      <c r="P160" s="146" t="s">
        <v>496</v>
      </c>
      <c r="Q160" s="159" t="s">
        <v>440</v>
      </c>
    </row>
    <row r="161" spans="1:18" ht="30.75" customHeight="1" x14ac:dyDescent="0.25">
      <c r="A161" s="382" t="s">
        <v>557</v>
      </c>
      <c r="B161" s="382"/>
      <c r="C161" s="382"/>
      <c r="D161" s="382"/>
      <c r="E161" s="382"/>
      <c r="F161" s="382"/>
      <c r="G161" s="54"/>
      <c r="H161" s="146" t="s">
        <v>494</v>
      </c>
      <c r="I161" s="147" t="s">
        <v>440</v>
      </c>
      <c r="J161" s="157" t="s">
        <v>495</v>
      </c>
      <c r="K161" s="385">
        <v>3</v>
      </c>
      <c r="L161" s="385"/>
      <c r="M161" s="146" t="s">
        <v>496</v>
      </c>
      <c r="N161" s="147" t="s">
        <v>440</v>
      </c>
      <c r="O161" s="158">
        <v>3</v>
      </c>
      <c r="P161" s="146" t="s">
        <v>496</v>
      </c>
      <c r="Q161" s="159" t="s">
        <v>440</v>
      </c>
    </row>
    <row r="162" spans="1:18" ht="30.75" customHeight="1" x14ac:dyDescent="0.25">
      <c r="A162" s="382" t="s">
        <v>558</v>
      </c>
      <c r="B162" s="382"/>
      <c r="C162" s="382"/>
      <c r="D162" s="382"/>
      <c r="E162" s="382"/>
      <c r="F162" s="382"/>
      <c r="G162" s="54"/>
      <c r="H162" s="146" t="s">
        <v>494</v>
      </c>
      <c r="I162" s="147" t="s">
        <v>440</v>
      </c>
      <c r="J162" s="157" t="s">
        <v>495</v>
      </c>
      <c r="K162" s="385">
        <v>10</v>
      </c>
      <c r="L162" s="385"/>
      <c r="M162" s="146" t="s">
        <v>496</v>
      </c>
      <c r="N162" s="147" t="s">
        <v>440</v>
      </c>
      <c r="O162" s="158">
        <v>10</v>
      </c>
      <c r="P162" s="146" t="s">
        <v>496</v>
      </c>
      <c r="Q162" s="159" t="s">
        <v>440</v>
      </c>
    </row>
    <row r="163" spans="1:18" x14ac:dyDescent="0.25">
      <c r="A163" s="53"/>
      <c r="B163" s="54"/>
      <c r="C163" s="54"/>
      <c r="D163" s="54"/>
      <c r="E163" s="54"/>
      <c r="F163" s="54"/>
      <c r="G163" s="54"/>
      <c r="H163" s="54"/>
      <c r="I163" s="54"/>
      <c r="J163" s="54"/>
      <c r="K163" s="54"/>
      <c r="L163" s="54"/>
      <c r="M163" s="54"/>
      <c r="N163" s="160"/>
      <c r="O163" s="54"/>
      <c r="P163" s="54"/>
      <c r="Q163" s="161"/>
    </row>
    <row r="164" spans="1:18" x14ac:dyDescent="0.25">
      <c r="A164" s="165" t="s">
        <v>555</v>
      </c>
      <c r="B164" s="148" t="e">
        <f>UPPER(#REF!)</f>
        <v>#REF!</v>
      </c>
      <c r="C164" s="54"/>
      <c r="D164" s="54"/>
      <c r="E164" s="54"/>
      <c r="F164" s="54"/>
      <c r="G164" s="54"/>
      <c r="H164" s="54"/>
      <c r="I164" s="54"/>
      <c r="J164" s="54"/>
      <c r="K164" s="54"/>
      <c r="L164" s="54"/>
      <c r="M164" s="142" t="s">
        <v>442</v>
      </c>
      <c r="N164" s="143" t="s">
        <v>440</v>
      </c>
      <c r="O164" s="54"/>
      <c r="P164" s="142" t="s">
        <v>442</v>
      </c>
      <c r="Q164" s="164" t="s">
        <v>440</v>
      </c>
    </row>
    <row r="165" spans="1:18" x14ac:dyDescent="0.25">
      <c r="A165" s="53"/>
      <c r="B165" s="54"/>
      <c r="C165" s="54"/>
      <c r="D165" s="54"/>
      <c r="E165" s="54"/>
      <c r="F165" s="54"/>
      <c r="G165" s="54"/>
      <c r="H165" s="54"/>
      <c r="I165" s="54"/>
      <c r="J165" s="54"/>
      <c r="K165" s="54"/>
      <c r="L165" s="54"/>
      <c r="M165" s="54"/>
      <c r="N165" s="54"/>
      <c r="O165" s="54"/>
      <c r="P165" s="54"/>
      <c r="Q165" s="57"/>
    </row>
    <row r="166" spans="1:18" x14ac:dyDescent="0.25">
      <c r="A166" s="375" t="e">
        <f>UPPER(#REF!)</f>
        <v>#REF!</v>
      </c>
      <c r="B166" s="375"/>
      <c r="C166" s="375"/>
      <c r="D166" s="375"/>
      <c r="E166" s="375"/>
      <c r="F166" s="375"/>
      <c r="G166" s="375"/>
      <c r="H166" s="375"/>
      <c r="I166" s="375"/>
      <c r="J166" s="375"/>
      <c r="K166" s="375"/>
      <c r="L166" s="375"/>
      <c r="M166" s="375"/>
      <c r="N166" s="375"/>
      <c r="O166" s="375"/>
      <c r="P166" s="375"/>
      <c r="Q166" s="375"/>
      <c r="R166" s="62" t="s">
        <v>474</v>
      </c>
    </row>
    <row r="167" spans="1:18" ht="37.5" customHeight="1" x14ac:dyDescent="0.25">
      <c r="A167" s="376"/>
      <c r="B167" s="376"/>
      <c r="C167" s="376"/>
      <c r="D167" s="376"/>
      <c r="E167" s="376"/>
      <c r="F167" s="376"/>
      <c r="G167" s="376"/>
      <c r="H167" s="377" t="s">
        <v>483</v>
      </c>
      <c r="I167" s="377"/>
      <c r="J167" s="377"/>
      <c r="K167" s="377" t="s">
        <v>484</v>
      </c>
      <c r="L167" s="377"/>
      <c r="M167" s="377"/>
      <c r="N167" s="377"/>
      <c r="O167" s="378" t="s">
        <v>485</v>
      </c>
      <c r="P167" s="378"/>
      <c r="Q167" s="378"/>
    </row>
    <row r="168" spans="1:18" ht="17.25" customHeight="1" x14ac:dyDescent="0.25">
      <c r="A168" s="379" t="s">
        <v>548</v>
      </c>
      <c r="B168" s="379"/>
      <c r="C168" s="379"/>
      <c r="D168" s="379"/>
      <c r="E168" s="379"/>
      <c r="F168" s="379"/>
      <c r="G168" s="379"/>
      <c r="H168" s="377" t="s">
        <v>487</v>
      </c>
      <c r="I168" s="377"/>
      <c r="J168" s="156" t="s">
        <v>488</v>
      </c>
      <c r="K168" s="377" t="s">
        <v>489</v>
      </c>
      <c r="L168" s="377"/>
      <c r="M168" s="377" t="s">
        <v>490</v>
      </c>
      <c r="N168" s="377"/>
      <c r="O168" s="156" t="s">
        <v>491</v>
      </c>
      <c r="P168" s="378" t="s">
        <v>492</v>
      </c>
      <c r="Q168" s="378"/>
    </row>
    <row r="169" spans="1:18" ht="30.75" customHeight="1" x14ac:dyDescent="0.25">
      <c r="A169" s="380" t="s">
        <v>559</v>
      </c>
      <c r="B169" s="380"/>
      <c r="C169" s="380"/>
      <c r="D169" s="380"/>
      <c r="E169" s="380"/>
      <c r="F169" s="380"/>
      <c r="G169" s="54"/>
      <c r="H169" s="146" t="s">
        <v>494</v>
      </c>
      <c r="I169" s="147" t="s">
        <v>440</v>
      </c>
      <c r="J169" s="157" t="s">
        <v>495</v>
      </c>
      <c r="K169" s="381">
        <v>151</v>
      </c>
      <c r="L169" s="381"/>
      <c r="M169" s="146" t="s">
        <v>496</v>
      </c>
      <c r="N169" s="147" t="s">
        <v>440</v>
      </c>
      <c r="O169" s="158">
        <v>151</v>
      </c>
      <c r="P169" s="146" t="s">
        <v>496</v>
      </c>
      <c r="Q169" s="159" t="s">
        <v>440</v>
      </c>
    </row>
    <row r="170" spans="1:18" ht="30.75" customHeight="1" x14ac:dyDescent="0.25">
      <c r="A170" s="382" t="s">
        <v>560</v>
      </c>
      <c r="B170" s="382"/>
      <c r="C170" s="382"/>
      <c r="D170" s="382"/>
      <c r="E170" s="382"/>
      <c r="F170" s="382"/>
      <c r="G170" s="54"/>
      <c r="H170" s="54"/>
      <c r="I170" s="54"/>
      <c r="J170" s="54"/>
      <c r="K170" s="54"/>
      <c r="L170" s="54"/>
      <c r="M170" s="54"/>
      <c r="N170" s="54"/>
      <c r="O170" s="54"/>
      <c r="P170" s="54"/>
      <c r="Q170" s="57"/>
    </row>
    <row r="171" spans="1:18" x14ac:dyDescent="0.25">
      <c r="A171" s="162" t="s">
        <v>551</v>
      </c>
      <c r="B171" s="54"/>
      <c r="C171" s="54"/>
      <c r="D171" s="54"/>
      <c r="E171" s="54"/>
      <c r="F171" s="54"/>
      <c r="G171" s="54"/>
      <c r="H171" s="142" t="s">
        <v>494</v>
      </c>
      <c r="I171" s="143" t="s">
        <v>440</v>
      </c>
      <c r="J171" s="150" t="s">
        <v>495</v>
      </c>
      <c r="K171" s="383">
        <v>25</v>
      </c>
      <c r="L171" s="383"/>
      <c r="M171" s="142" t="s">
        <v>496</v>
      </c>
      <c r="N171" s="143" t="s">
        <v>440</v>
      </c>
      <c r="O171" s="163">
        <v>25</v>
      </c>
      <c r="P171" s="142" t="s">
        <v>496</v>
      </c>
      <c r="Q171" s="164" t="s">
        <v>440</v>
      </c>
    </row>
    <row r="172" spans="1:18" ht="30.75" customHeight="1" x14ac:dyDescent="0.25">
      <c r="A172" s="384" t="s">
        <v>552</v>
      </c>
      <c r="B172" s="384"/>
      <c r="C172" s="384"/>
      <c r="D172" s="384"/>
      <c r="E172" s="384"/>
      <c r="F172" s="384"/>
      <c r="G172" s="54"/>
      <c r="H172" s="146" t="s">
        <v>494</v>
      </c>
      <c r="I172" s="147" t="s">
        <v>440</v>
      </c>
      <c r="J172" s="157" t="s">
        <v>495</v>
      </c>
      <c r="K172" s="385">
        <v>35</v>
      </c>
      <c r="L172" s="385"/>
      <c r="M172" s="146" t="s">
        <v>496</v>
      </c>
      <c r="N172" s="147" t="s">
        <v>440</v>
      </c>
      <c r="O172" s="158">
        <v>35</v>
      </c>
      <c r="P172" s="146" t="s">
        <v>496</v>
      </c>
      <c r="Q172" s="159" t="s">
        <v>440</v>
      </c>
    </row>
    <row r="173" spans="1:18" ht="30.75" customHeight="1" x14ac:dyDescent="0.25">
      <c r="A173" s="384" t="s">
        <v>553</v>
      </c>
      <c r="B173" s="384"/>
      <c r="C173" s="384"/>
      <c r="D173" s="384"/>
      <c r="E173" s="384"/>
      <c r="F173" s="384"/>
      <c r="G173" s="54"/>
      <c r="H173" s="146" t="s">
        <v>494</v>
      </c>
      <c r="I173" s="147" t="s">
        <v>440</v>
      </c>
      <c r="J173" s="157" t="s">
        <v>495</v>
      </c>
      <c r="K173" s="385">
        <v>18</v>
      </c>
      <c r="L173" s="385"/>
      <c r="M173" s="146" t="s">
        <v>496</v>
      </c>
      <c r="N173" s="147" t="s">
        <v>440</v>
      </c>
      <c r="O173" s="158">
        <v>18</v>
      </c>
      <c r="P173" s="146" t="s">
        <v>496</v>
      </c>
      <c r="Q173" s="159" t="s">
        <v>440</v>
      </c>
    </row>
    <row r="174" spans="1:18" x14ac:dyDescent="0.25">
      <c r="A174" s="53" t="s">
        <v>554</v>
      </c>
      <c r="B174" s="54"/>
      <c r="C174" s="54"/>
      <c r="D174" s="54"/>
      <c r="E174" s="54"/>
      <c r="F174" s="54"/>
      <c r="G174" s="54"/>
      <c r="H174" s="142" t="s">
        <v>494</v>
      </c>
      <c r="I174" s="143" t="s">
        <v>440</v>
      </c>
      <c r="J174" s="150" t="s">
        <v>495</v>
      </c>
      <c r="K174" s="383">
        <v>42</v>
      </c>
      <c r="L174" s="383"/>
      <c r="M174" s="142" t="s">
        <v>496</v>
      </c>
      <c r="N174" s="143" t="s">
        <v>440</v>
      </c>
      <c r="O174" s="163">
        <v>42</v>
      </c>
      <c r="P174" s="142" t="s">
        <v>496</v>
      </c>
      <c r="Q174" s="164" t="s">
        <v>440</v>
      </c>
    </row>
    <row r="175" spans="1:18" x14ac:dyDescent="0.25">
      <c r="A175" s="53"/>
      <c r="B175" s="54"/>
      <c r="C175" s="54"/>
      <c r="D175" s="54"/>
      <c r="E175" s="54"/>
      <c r="F175" s="54"/>
      <c r="G175" s="54"/>
      <c r="H175" s="54"/>
      <c r="I175" s="54"/>
      <c r="J175" s="54"/>
      <c r="K175" s="54"/>
      <c r="L175" s="54"/>
      <c r="M175" s="54"/>
      <c r="N175" s="54"/>
      <c r="O175" s="54"/>
      <c r="P175" s="54"/>
      <c r="Q175" s="57"/>
    </row>
    <row r="176" spans="1:18" x14ac:dyDescent="0.25">
      <c r="A176" s="165" t="s">
        <v>561</v>
      </c>
      <c r="B176" s="148" t="e">
        <f>UPPER(#REF!)</f>
        <v>#REF!</v>
      </c>
      <c r="C176" s="54"/>
      <c r="D176" s="54"/>
      <c r="E176" s="54"/>
      <c r="F176" s="54"/>
      <c r="G176" s="54"/>
      <c r="H176" s="54"/>
      <c r="I176" s="54"/>
      <c r="J176" s="54"/>
      <c r="K176" s="54"/>
      <c r="L176" s="54"/>
      <c r="M176" s="142" t="s">
        <v>442</v>
      </c>
      <c r="N176" s="143" t="s">
        <v>440</v>
      </c>
      <c r="O176" s="54"/>
      <c r="P176" s="142" t="s">
        <v>442</v>
      </c>
      <c r="Q176" s="164" t="s">
        <v>440</v>
      </c>
    </row>
    <row r="177" spans="1:18" x14ac:dyDescent="0.25">
      <c r="A177" s="53"/>
      <c r="B177" s="54"/>
      <c r="C177" s="54"/>
      <c r="D177" s="54"/>
      <c r="E177" s="54"/>
      <c r="F177" s="54"/>
      <c r="G177" s="54"/>
      <c r="H177" s="54"/>
      <c r="I177" s="54"/>
      <c r="J177" s="54"/>
      <c r="K177" s="54"/>
      <c r="L177" s="54"/>
      <c r="M177" s="54"/>
      <c r="N177" s="54"/>
      <c r="O177" s="54"/>
      <c r="P177" s="54"/>
      <c r="Q177" s="57"/>
    </row>
    <row r="178" spans="1:18" ht="15" customHeight="1" x14ac:dyDescent="0.25">
      <c r="A178" s="375" t="e">
        <f>UPPER(#REF!)</f>
        <v>#REF!</v>
      </c>
      <c r="B178" s="375"/>
      <c r="C178" s="375"/>
      <c r="D178" s="375"/>
      <c r="E178" s="375"/>
      <c r="F178" s="375"/>
      <c r="G178" s="375"/>
      <c r="H178" s="375"/>
      <c r="I178" s="375"/>
      <c r="J178" s="375"/>
      <c r="K178" s="375"/>
      <c r="L178" s="375"/>
      <c r="M178" s="375"/>
      <c r="N178" s="375"/>
      <c r="O178" s="375"/>
      <c r="P178" s="375"/>
      <c r="Q178" s="375"/>
      <c r="R178" s="62" t="s">
        <v>474</v>
      </c>
    </row>
    <row r="179" spans="1:18" ht="37.5" customHeight="1" x14ac:dyDescent="0.25">
      <c r="A179" s="376"/>
      <c r="B179" s="376"/>
      <c r="C179" s="376"/>
      <c r="D179" s="376"/>
      <c r="E179" s="376"/>
      <c r="F179" s="376"/>
      <c r="G179" s="376"/>
      <c r="H179" s="377" t="s">
        <v>483</v>
      </c>
      <c r="I179" s="377"/>
      <c r="J179" s="377"/>
      <c r="K179" s="377" t="s">
        <v>484</v>
      </c>
      <c r="L179" s="377"/>
      <c r="M179" s="377"/>
      <c r="N179" s="377"/>
      <c r="O179" s="378" t="s">
        <v>485</v>
      </c>
      <c r="P179" s="378"/>
      <c r="Q179" s="378"/>
    </row>
    <row r="180" spans="1:18" ht="17.25" customHeight="1" x14ac:dyDescent="0.25">
      <c r="A180" s="379" t="s">
        <v>548</v>
      </c>
      <c r="B180" s="379"/>
      <c r="C180" s="379"/>
      <c r="D180" s="379"/>
      <c r="E180" s="379"/>
      <c r="F180" s="379"/>
      <c r="G180" s="379"/>
      <c r="H180" s="377" t="s">
        <v>487</v>
      </c>
      <c r="I180" s="377"/>
      <c r="J180" s="156" t="s">
        <v>488</v>
      </c>
      <c r="K180" s="377" t="s">
        <v>489</v>
      </c>
      <c r="L180" s="377"/>
      <c r="M180" s="377" t="s">
        <v>490</v>
      </c>
      <c r="N180" s="377"/>
      <c r="O180" s="156" t="s">
        <v>491</v>
      </c>
      <c r="P180" s="378" t="s">
        <v>492</v>
      </c>
      <c r="Q180" s="378"/>
    </row>
    <row r="181" spans="1:18" ht="30.75" customHeight="1" x14ac:dyDescent="0.25">
      <c r="A181" s="380" t="s">
        <v>562</v>
      </c>
      <c r="B181" s="380"/>
      <c r="C181" s="380"/>
      <c r="D181" s="380"/>
      <c r="E181" s="380"/>
      <c r="F181" s="380"/>
      <c r="G181" s="54"/>
      <c r="H181" s="146" t="s">
        <v>494</v>
      </c>
      <c r="I181" s="147" t="s">
        <v>440</v>
      </c>
      <c r="J181" s="157" t="s">
        <v>495</v>
      </c>
      <c r="K181" s="381">
        <v>125</v>
      </c>
      <c r="L181" s="381"/>
      <c r="M181" s="146" t="s">
        <v>496</v>
      </c>
      <c r="N181" s="147" t="s">
        <v>440</v>
      </c>
      <c r="O181" s="158">
        <v>125</v>
      </c>
      <c r="P181" s="146" t="s">
        <v>496</v>
      </c>
      <c r="Q181" s="159" t="s">
        <v>440</v>
      </c>
    </row>
    <row r="182" spans="1:18" ht="30.75" customHeight="1" x14ac:dyDescent="0.25">
      <c r="A182" s="382" t="s">
        <v>563</v>
      </c>
      <c r="B182" s="382"/>
      <c r="C182" s="382"/>
      <c r="D182" s="382"/>
      <c r="E182" s="382"/>
      <c r="F182" s="382"/>
      <c r="G182" s="54"/>
      <c r="H182" s="54"/>
      <c r="I182" s="54"/>
      <c r="J182" s="54"/>
      <c r="K182" s="54"/>
      <c r="L182" s="54"/>
      <c r="M182" s="54"/>
      <c r="N182" s="54"/>
      <c r="O182" s="54"/>
      <c r="P182" s="54"/>
      <c r="Q182" s="57"/>
    </row>
    <row r="183" spans="1:18" ht="30.75" customHeight="1" x14ac:dyDescent="0.25">
      <c r="A183" s="166" t="s">
        <v>564</v>
      </c>
      <c r="B183" s="386" t="s">
        <v>565</v>
      </c>
      <c r="C183" s="386"/>
      <c r="D183" s="386"/>
      <c r="E183" s="386"/>
      <c r="F183" s="386"/>
      <c r="G183" s="386"/>
      <c r="H183" s="146" t="s">
        <v>494</v>
      </c>
      <c r="I183" s="147" t="s">
        <v>440</v>
      </c>
      <c r="J183" s="157" t="s">
        <v>495</v>
      </c>
      <c r="K183" s="385">
        <v>12</v>
      </c>
      <c r="L183" s="385"/>
      <c r="M183" s="146" t="s">
        <v>496</v>
      </c>
      <c r="N183" s="147" t="s">
        <v>440</v>
      </c>
      <c r="O183" s="158">
        <v>12</v>
      </c>
      <c r="P183" s="146" t="s">
        <v>496</v>
      </c>
      <c r="Q183" s="159" t="s">
        <v>440</v>
      </c>
    </row>
    <row r="184" spans="1:18" x14ac:dyDescent="0.25">
      <c r="A184" s="166" t="s">
        <v>566</v>
      </c>
      <c r="B184" s="167" t="s">
        <v>567</v>
      </c>
      <c r="C184" s="54"/>
      <c r="D184" s="54"/>
      <c r="E184" s="54"/>
      <c r="F184" s="54"/>
      <c r="G184" s="54"/>
      <c r="H184" s="146" t="s">
        <v>494</v>
      </c>
      <c r="I184" s="147" t="s">
        <v>440</v>
      </c>
      <c r="J184" s="157" t="s">
        <v>495</v>
      </c>
      <c r="K184" s="385">
        <v>12</v>
      </c>
      <c r="L184" s="385"/>
      <c r="M184" s="146" t="s">
        <v>496</v>
      </c>
      <c r="N184" s="147" t="s">
        <v>440</v>
      </c>
      <c r="O184" s="158">
        <v>12</v>
      </c>
      <c r="P184" s="146" t="s">
        <v>496</v>
      </c>
      <c r="Q184" s="159" t="s">
        <v>440</v>
      </c>
    </row>
    <row r="185" spans="1:18" x14ac:dyDescent="0.25">
      <c r="A185" s="165" t="s">
        <v>568</v>
      </c>
      <c r="B185" s="168" t="s">
        <v>569</v>
      </c>
      <c r="C185" s="54"/>
      <c r="D185" s="54"/>
      <c r="E185" s="54"/>
      <c r="F185" s="54"/>
      <c r="G185" s="54"/>
      <c r="H185" s="142" t="s">
        <v>494</v>
      </c>
      <c r="I185" s="143" t="s">
        <v>440</v>
      </c>
      <c r="J185" s="150" t="s">
        <v>495</v>
      </c>
      <c r="K185" s="383">
        <v>9</v>
      </c>
      <c r="L185" s="383"/>
      <c r="M185" s="142" t="s">
        <v>496</v>
      </c>
      <c r="N185" s="143" t="s">
        <v>440</v>
      </c>
      <c r="O185" s="163">
        <v>9</v>
      </c>
      <c r="P185" s="142" t="s">
        <v>496</v>
      </c>
      <c r="Q185" s="164" t="s">
        <v>440</v>
      </c>
    </row>
    <row r="186" spans="1:18" x14ac:dyDescent="0.25">
      <c r="A186" s="53"/>
      <c r="B186" s="168" t="s">
        <v>570</v>
      </c>
      <c r="C186" s="54"/>
      <c r="D186" s="54"/>
      <c r="E186" s="54"/>
      <c r="F186" s="54"/>
      <c r="G186" s="54"/>
      <c r="H186" s="142" t="s">
        <v>494</v>
      </c>
      <c r="I186" s="143" t="s">
        <v>440</v>
      </c>
      <c r="J186" s="150" t="s">
        <v>495</v>
      </c>
      <c r="K186" s="383">
        <v>9</v>
      </c>
      <c r="L186" s="383"/>
      <c r="M186" s="142" t="s">
        <v>496</v>
      </c>
      <c r="N186" s="143" t="s">
        <v>440</v>
      </c>
      <c r="O186" s="163">
        <v>9</v>
      </c>
      <c r="P186" s="142" t="s">
        <v>496</v>
      </c>
      <c r="Q186" s="164" t="s">
        <v>440</v>
      </c>
    </row>
    <row r="187" spans="1:18" x14ac:dyDescent="0.25">
      <c r="A187" s="53"/>
      <c r="B187" s="168" t="s">
        <v>571</v>
      </c>
      <c r="C187" s="54"/>
      <c r="D187" s="54"/>
      <c r="E187" s="54"/>
      <c r="F187" s="54"/>
      <c r="G187" s="54"/>
      <c r="H187" s="142" t="s">
        <v>494</v>
      </c>
      <c r="I187" s="143" t="s">
        <v>440</v>
      </c>
      <c r="J187" s="150" t="s">
        <v>495</v>
      </c>
      <c r="K187" s="383">
        <v>6</v>
      </c>
      <c r="L187" s="383"/>
      <c r="M187" s="142" t="s">
        <v>496</v>
      </c>
      <c r="N187" s="143" t="s">
        <v>440</v>
      </c>
      <c r="O187" s="163">
        <v>6</v>
      </c>
      <c r="P187" s="142" t="s">
        <v>496</v>
      </c>
      <c r="Q187" s="164" t="s">
        <v>440</v>
      </c>
    </row>
    <row r="188" spans="1:18" x14ac:dyDescent="0.25">
      <c r="A188" s="53"/>
      <c r="B188" s="168" t="s">
        <v>572</v>
      </c>
      <c r="C188" s="54"/>
      <c r="D188" s="54"/>
      <c r="E188" s="54"/>
      <c r="F188" s="54"/>
      <c r="G188" s="54"/>
      <c r="H188" s="142" t="s">
        <v>494</v>
      </c>
      <c r="I188" s="143" t="s">
        <v>440</v>
      </c>
      <c r="J188" s="150" t="s">
        <v>495</v>
      </c>
      <c r="K188" s="383">
        <v>5</v>
      </c>
      <c r="L188" s="383"/>
      <c r="M188" s="142" t="s">
        <v>496</v>
      </c>
      <c r="N188" s="143" t="s">
        <v>440</v>
      </c>
      <c r="O188" s="163">
        <v>5</v>
      </c>
      <c r="P188" s="142" t="s">
        <v>496</v>
      </c>
      <c r="Q188" s="164" t="s">
        <v>440</v>
      </c>
    </row>
    <row r="189" spans="1:18" x14ac:dyDescent="0.25">
      <c r="A189" s="53"/>
      <c r="B189" s="168" t="s">
        <v>573</v>
      </c>
      <c r="C189" s="54"/>
      <c r="D189" s="54"/>
      <c r="E189" s="54"/>
      <c r="F189" s="54"/>
      <c r="G189" s="54"/>
      <c r="H189" s="142" t="s">
        <v>494</v>
      </c>
      <c r="I189" s="143" t="s">
        <v>440</v>
      </c>
      <c r="J189" s="150" t="s">
        <v>495</v>
      </c>
      <c r="K189" s="383">
        <v>3</v>
      </c>
      <c r="L189" s="383"/>
      <c r="M189" s="142" t="s">
        <v>496</v>
      </c>
      <c r="N189" s="143" t="s">
        <v>440</v>
      </c>
      <c r="O189" s="163">
        <v>3</v>
      </c>
      <c r="P189" s="142" t="s">
        <v>496</v>
      </c>
      <c r="Q189" s="164" t="s">
        <v>440</v>
      </c>
    </row>
    <row r="190" spans="1:18" x14ac:dyDescent="0.25">
      <c r="A190" s="53"/>
      <c r="B190" s="54" t="s">
        <v>554</v>
      </c>
      <c r="C190" s="54"/>
      <c r="D190" s="54"/>
      <c r="E190" s="54"/>
      <c r="F190" s="54"/>
      <c r="G190" s="54"/>
      <c r="H190" s="142" t="s">
        <v>494</v>
      </c>
      <c r="I190" s="143" t="s">
        <v>440</v>
      </c>
      <c r="J190" s="150" t="s">
        <v>495</v>
      </c>
      <c r="K190" s="383">
        <v>15</v>
      </c>
      <c r="L190" s="383"/>
      <c r="M190" s="142" t="s">
        <v>496</v>
      </c>
      <c r="N190" s="143" t="s">
        <v>440</v>
      </c>
      <c r="O190" s="163">
        <v>15</v>
      </c>
      <c r="P190" s="142" t="s">
        <v>496</v>
      </c>
      <c r="Q190" s="164" t="s">
        <v>440</v>
      </c>
    </row>
    <row r="191" spans="1:18" x14ac:dyDescent="0.25">
      <c r="A191" s="53"/>
      <c r="B191" s="54"/>
      <c r="C191" s="54"/>
      <c r="D191" s="54"/>
      <c r="E191" s="54"/>
      <c r="F191" s="54"/>
      <c r="G191" s="54"/>
      <c r="H191" s="54"/>
      <c r="I191" s="54"/>
      <c r="J191" s="54"/>
      <c r="K191" s="54"/>
      <c r="L191" s="54"/>
      <c r="M191" s="54"/>
      <c r="N191" s="54"/>
      <c r="O191" s="54"/>
      <c r="P191" s="54"/>
      <c r="Q191" s="57"/>
    </row>
    <row r="192" spans="1:18" x14ac:dyDescent="0.25">
      <c r="A192" s="165" t="s">
        <v>574</v>
      </c>
      <c r="B192" s="148" t="e">
        <f>UPPER(#REF!)</f>
        <v>#REF!</v>
      </c>
      <c r="C192" s="54"/>
      <c r="D192" s="54"/>
      <c r="E192" s="54"/>
      <c r="F192" s="54"/>
      <c r="G192" s="54"/>
      <c r="H192" s="54"/>
      <c r="I192" s="54"/>
      <c r="J192" s="54"/>
      <c r="K192" s="54"/>
      <c r="L192" s="54"/>
      <c r="M192" s="142" t="s">
        <v>442</v>
      </c>
      <c r="N192" s="143" t="s">
        <v>440</v>
      </c>
      <c r="O192" s="54"/>
      <c r="P192" s="142" t="s">
        <v>442</v>
      </c>
      <c r="Q192" s="164" t="s">
        <v>440</v>
      </c>
    </row>
    <row r="193" spans="1:18" x14ac:dyDescent="0.25">
      <c r="A193" s="53"/>
      <c r="B193" s="54"/>
      <c r="C193" s="54"/>
      <c r="D193" s="54"/>
      <c r="E193" s="54"/>
      <c r="F193" s="54"/>
      <c r="G193" s="54"/>
      <c r="H193" s="54"/>
      <c r="I193" s="54"/>
      <c r="J193" s="54"/>
      <c r="K193" s="54"/>
      <c r="L193" s="54"/>
      <c r="M193" s="54"/>
      <c r="N193" s="54"/>
      <c r="O193" s="54"/>
      <c r="P193" s="54"/>
      <c r="Q193" s="57"/>
    </row>
    <row r="194" spans="1:18" x14ac:dyDescent="0.25">
      <c r="A194" s="375" t="e">
        <f>UPPER(#REF!)</f>
        <v>#REF!</v>
      </c>
      <c r="B194" s="375"/>
      <c r="C194" s="375"/>
      <c r="D194" s="375"/>
      <c r="E194" s="375"/>
      <c r="F194" s="375"/>
      <c r="G194" s="375"/>
      <c r="H194" s="375"/>
      <c r="I194" s="375"/>
      <c r="J194" s="375"/>
      <c r="K194" s="375"/>
      <c r="L194" s="375"/>
      <c r="M194" s="375"/>
      <c r="N194" s="375"/>
      <c r="O194" s="375"/>
      <c r="P194" s="375"/>
      <c r="Q194" s="375"/>
      <c r="R194" s="62" t="s">
        <v>474</v>
      </c>
    </row>
    <row r="195" spans="1:18" ht="37.5" customHeight="1" x14ac:dyDescent="0.25">
      <c r="A195" s="376"/>
      <c r="B195" s="376"/>
      <c r="C195" s="376"/>
      <c r="D195" s="376"/>
      <c r="E195" s="376"/>
      <c r="F195" s="376"/>
      <c r="G195" s="376"/>
      <c r="H195" s="377" t="s">
        <v>483</v>
      </c>
      <c r="I195" s="377"/>
      <c r="J195" s="377"/>
      <c r="K195" s="377" t="s">
        <v>484</v>
      </c>
      <c r="L195" s="377"/>
      <c r="M195" s="377"/>
      <c r="N195" s="377"/>
      <c r="O195" s="378" t="s">
        <v>485</v>
      </c>
      <c r="P195" s="378"/>
      <c r="Q195" s="378"/>
    </row>
    <row r="196" spans="1:18" ht="17.25" customHeight="1" x14ac:dyDescent="0.25">
      <c r="A196" s="379" t="s">
        <v>548</v>
      </c>
      <c r="B196" s="379"/>
      <c r="C196" s="379"/>
      <c r="D196" s="379"/>
      <c r="E196" s="379"/>
      <c r="F196" s="379"/>
      <c r="G196" s="379"/>
      <c r="H196" s="377" t="s">
        <v>487</v>
      </c>
      <c r="I196" s="377"/>
      <c r="J196" s="156" t="s">
        <v>488</v>
      </c>
      <c r="K196" s="377" t="s">
        <v>489</v>
      </c>
      <c r="L196" s="377"/>
      <c r="M196" s="377" t="s">
        <v>490</v>
      </c>
      <c r="N196" s="377"/>
      <c r="O196" s="156" t="s">
        <v>491</v>
      </c>
      <c r="P196" s="378" t="s">
        <v>492</v>
      </c>
      <c r="Q196" s="378"/>
    </row>
    <row r="197" spans="1:18" ht="30.75" customHeight="1" x14ac:dyDescent="0.25">
      <c r="A197" s="380" t="s">
        <v>562</v>
      </c>
      <c r="B197" s="380"/>
      <c r="C197" s="380"/>
      <c r="D197" s="380"/>
      <c r="E197" s="380"/>
      <c r="F197" s="380"/>
      <c r="G197" s="54"/>
      <c r="H197" s="146" t="s">
        <v>494</v>
      </c>
      <c r="I197" s="147" t="s">
        <v>440</v>
      </c>
      <c r="J197" s="157" t="s">
        <v>495</v>
      </c>
      <c r="K197" s="381">
        <v>93.75</v>
      </c>
      <c r="L197" s="381"/>
      <c r="M197" s="146" t="s">
        <v>496</v>
      </c>
      <c r="N197" s="147" t="s">
        <v>440</v>
      </c>
      <c r="O197" s="158">
        <v>93.75</v>
      </c>
      <c r="P197" s="146" t="s">
        <v>496</v>
      </c>
      <c r="Q197" s="159" t="s">
        <v>440</v>
      </c>
    </row>
    <row r="198" spans="1:18" ht="30.75" customHeight="1" x14ac:dyDescent="0.25">
      <c r="A198" s="382" t="s">
        <v>563</v>
      </c>
      <c r="B198" s="382"/>
      <c r="C198" s="382"/>
      <c r="D198" s="382"/>
      <c r="E198" s="382"/>
      <c r="F198" s="382"/>
      <c r="G198" s="54"/>
      <c r="H198" s="54"/>
      <c r="I198" s="54"/>
      <c r="J198" s="54"/>
      <c r="K198" s="54"/>
      <c r="L198" s="54"/>
      <c r="M198" s="54"/>
      <c r="N198" s="54"/>
      <c r="O198" s="54"/>
      <c r="P198" s="54"/>
      <c r="Q198" s="57"/>
    </row>
    <row r="199" spans="1:18" ht="30.75" customHeight="1" x14ac:dyDescent="0.25">
      <c r="A199" s="166" t="s">
        <v>564</v>
      </c>
      <c r="B199" s="386" t="s">
        <v>565</v>
      </c>
      <c r="C199" s="386"/>
      <c r="D199" s="386"/>
      <c r="E199" s="386"/>
      <c r="F199" s="386"/>
      <c r="G199" s="386"/>
      <c r="H199" s="146" t="s">
        <v>494</v>
      </c>
      <c r="I199" s="147" t="s">
        <v>440</v>
      </c>
      <c r="J199" s="157" t="s">
        <v>495</v>
      </c>
      <c r="K199" s="385">
        <v>9</v>
      </c>
      <c r="L199" s="385"/>
      <c r="M199" s="146" t="s">
        <v>496</v>
      </c>
      <c r="N199" s="147" t="s">
        <v>440</v>
      </c>
      <c r="O199" s="158">
        <v>9</v>
      </c>
      <c r="P199" s="146" t="s">
        <v>496</v>
      </c>
      <c r="Q199" s="159" t="s">
        <v>440</v>
      </c>
    </row>
    <row r="200" spans="1:18" x14ac:dyDescent="0.25">
      <c r="A200" s="166" t="s">
        <v>566</v>
      </c>
      <c r="B200" s="167" t="s">
        <v>567</v>
      </c>
      <c r="C200" s="54"/>
      <c r="D200" s="54"/>
      <c r="E200" s="54"/>
      <c r="F200" s="54"/>
      <c r="G200" s="54"/>
      <c r="H200" s="146" t="s">
        <v>494</v>
      </c>
      <c r="I200" s="147" t="s">
        <v>440</v>
      </c>
      <c r="J200" s="157" t="s">
        <v>495</v>
      </c>
      <c r="K200" s="385">
        <v>9</v>
      </c>
      <c r="L200" s="385"/>
      <c r="M200" s="146" t="s">
        <v>496</v>
      </c>
      <c r="N200" s="147" t="s">
        <v>440</v>
      </c>
      <c r="O200" s="158">
        <v>9</v>
      </c>
      <c r="P200" s="146" t="s">
        <v>496</v>
      </c>
      <c r="Q200" s="159" t="s">
        <v>440</v>
      </c>
    </row>
    <row r="201" spans="1:18" x14ac:dyDescent="0.25">
      <c r="A201" s="165" t="s">
        <v>568</v>
      </c>
      <c r="B201" s="168" t="s">
        <v>569</v>
      </c>
      <c r="C201" s="54"/>
      <c r="D201" s="54"/>
      <c r="E201" s="54"/>
      <c r="F201" s="54"/>
      <c r="G201" s="54"/>
      <c r="H201" s="142" t="s">
        <v>494</v>
      </c>
      <c r="I201" s="143" t="s">
        <v>440</v>
      </c>
      <c r="J201" s="150" t="s">
        <v>495</v>
      </c>
      <c r="K201" s="383">
        <v>6.75</v>
      </c>
      <c r="L201" s="383"/>
      <c r="M201" s="142" t="s">
        <v>496</v>
      </c>
      <c r="N201" s="143" t="s">
        <v>440</v>
      </c>
      <c r="O201" s="163">
        <v>6.75</v>
      </c>
      <c r="P201" s="142" t="s">
        <v>496</v>
      </c>
      <c r="Q201" s="164" t="s">
        <v>440</v>
      </c>
    </row>
    <row r="202" spans="1:18" x14ac:dyDescent="0.25">
      <c r="A202" s="53"/>
      <c r="B202" s="168" t="s">
        <v>570</v>
      </c>
      <c r="C202" s="54"/>
      <c r="D202" s="54"/>
      <c r="E202" s="54"/>
      <c r="F202" s="54"/>
      <c r="G202" s="54"/>
      <c r="H202" s="142" t="s">
        <v>494</v>
      </c>
      <c r="I202" s="143" t="s">
        <v>440</v>
      </c>
      <c r="J202" s="150" t="s">
        <v>495</v>
      </c>
      <c r="K202" s="383">
        <v>6.75</v>
      </c>
      <c r="L202" s="383"/>
      <c r="M202" s="142" t="s">
        <v>496</v>
      </c>
      <c r="N202" s="143" t="s">
        <v>440</v>
      </c>
      <c r="O202" s="163">
        <v>6.75</v>
      </c>
      <c r="P202" s="142" t="s">
        <v>496</v>
      </c>
      <c r="Q202" s="164" t="s">
        <v>440</v>
      </c>
    </row>
    <row r="203" spans="1:18" x14ac:dyDescent="0.25">
      <c r="A203" s="53"/>
      <c r="B203" s="168" t="s">
        <v>571</v>
      </c>
      <c r="C203" s="54"/>
      <c r="D203" s="54"/>
      <c r="E203" s="54"/>
      <c r="F203" s="54"/>
      <c r="G203" s="54"/>
      <c r="H203" s="142" t="s">
        <v>494</v>
      </c>
      <c r="I203" s="143" t="s">
        <v>440</v>
      </c>
      <c r="J203" s="150" t="s">
        <v>495</v>
      </c>
      <c r="K203" s="383">
        <v>4.5</v>
      </c>
      <c r="L203" s="383"/>
      <c r="M203" s="142" t="s">
        <v>496</v>
      </c>
      <c r="N203" s="143" t="s">
        <v>440</v>
      </c>
      <c r="O203" s="163">
        <v>4.5</v>
      </c>
      <c r="P203" s="142" t="s">
        <v>496</v>
      </c>
      <c r="Q203" s="164" t="s">
        <v>440</v>
      </c>
    </row>
    <row r="204" spans="1:18" x14ac:dyDescent="0.25">
      <c r="A204" s="53"/>
      <c r="B204" s="168" t="s">
        <v>572</v>
      </c>
      <c r="C204" s="54"/>
      <c r="D204" s="54"/>
      <c r="E204" s="54"/>
      <c r="F204" s="54"/>
      <c r="G204" s="54"/>
      <c r="H204" s="142" t="s">
        <v>494</v>
      </c>
      <c r="I204" s="143" t="s">
        <v>440</v>
      </c>
      <c r="J204" s="150" t="s">
        <v>495</v>
      </c>
      <c r="K204" s="383">
        <v>3.75</v>
      </c>
      <c r="L204" s="383"/>
      <c r="M204" s="142" t="s">
        <v>496</v>
      </c>
      <c r="N204" s="143" t="s">
        <v>440</v>
      </c>
      <c r="O204" s="163">
        <v>3.75</v>
      </c>
      <c r="P204" s="142" t="s">
        <v>496</v>
      </c>
      <c r="Q204" s="164" t="s">
        <v>440</v>
      </c>
    </row>
    <row r="205" spans="1:18" x14ac:dyDescent="0.25">
      <c r="A205" s="53"/>
      <c r="B205" s="168" t="s">
        <v>573</v>
      </c>
      <c r="C205" s="54"/>
      <c r="D205" s="54"/>
      <c r="E205" s="54"/>
      <c r="F205" s="54"/>
      <c r="G205" s="54"/>
      <c r="H205" s="142" t="s">
        <v>494</v>
      </c>
      <c r="I205" s="143" t="s">
        <v>440</v>
      </c>
      <c r="J205" s="150" t="s">
        <v>495</v>
      </c>
      <c r="K205" s="383">
        <v>2.25</v>
      </c>
      <c r="L205" s="383"/>
      <c r="M205" s="142" t="s">
        <v>496</v>
      </c>
      <c r="N205" s="143" t="s">
        <v>440</v>
      </c>
      <c r="O205" s="163">
        <v>2.25</v>
      </c>
      <c r="P205" s="142" t="s">
        <v>496</v>
      </c>
      <c r="Q205" s="164" t="s">
        <v>440</v>
      </c>
    </row>
    <row r="206" spans="1:18" x14ac:dyDescent="0.25">
      <c r="A206" s="53"/>
      <c r="B206" s="54" t="s">
        <v>554</v>
      </c>
      <c r="C206" s="54"/>
      <c r="D206" s="54"/>
      <c r="E206" s="54"/>
      <c r="F206" s="54"/>
      <c r="G206" s="54"/>
      <c r="H206" s="142" t="s">
        <v>494</v>
      </c>
      <c r="I206" s="143" t="s">
        <v>440</v>
      </c>
      <c r="J206" s="150" t="s">
        <v>495</v>
      </c>
      <c r="K206" s="383">
        <v>11.25</v>
      </c>
      <c r="L206" s="383"/>
      <c r="M206" s="142" t="s">
        <v>496</v>
      </c>
      <c r="N206" s="143" t="s">
        <v>440</v>
      </c>
      <c r="O206" s="163">
        <v>11.25</v>
      </c>
      <c r="P206" s="142" t="s">
        <v>496</v>
      </c>
      <c r="Q206" s="164" t="s">
        <v>440</v>
      </c>
    </row>
    <row r="207" spans="1:18" x14ac:dyDescent="0.25">
      <c r="A207" s="53"/>
      <c r="B207" s="54"/>
      <c r="C207" s="54"/>
      <c r="D207" s="54"/>
      <c r="E207" s="54"/>
      <c r="F207" s="54"/>
      <c r="G207" s="54"/>
      <c r="H207" s="54"/>
      <c r="I207" s="54"/>
      <c r="J207" s="54"/>
      <c r="K207" s="54"/>
      <c r="L207" s="54"/>
      <c r="M207" s="54"/>
      <c r="N207" s="54"/>
      <c r="O207" s="54"/>
      <c r="P207" s="54"/>
      <c r="Q207" s="57"/>
    </row>
    <row r="208" spans="1:18" x14ac:dyDescent="0.25">
      <c r="A208" s="165" t="s">
        <v>574</v>
      </c>
      <c r="B208" s="148" t="e">
        <f>UPPER(#REF!)</f>
        <v>#REF!</v>
      </c>
      <c r="C208" s="54"/>
      <c r="D208" s="54"/>
      <c r="E208" s="54"/>
      <c r="F208" s="54"/>
      <c r="G208" s="54"/>
      <c r="H208" s="54"/>
      <c r="I208" s="54"/>
      <c r="J208" s="54"/>
      <c r="K208" s="54"/>
      <c r="L208" s="54"/>
      <c r="M208" s="142" t="s">
        <v>442</v>
      </c>
      <c r="N208" s="143" t="s">
        <v>440</v>
      </c>
      <c r="O208" s="54"/>
      <c r="P208" s="142" t="s">
        <v>442</v>
      </c>
      <c r="Q208" s="164" t="s">
        <v>440</v>
      </c>
    </row>
    <row r="209" spans="1:18" x14ac:dyDescent="0.25">
      <c r="A209" s="53"/>
      <c r="B209" s="54"/>
      <c r="C209" s="54"/>
      <c r="D209" s="54"/>
      <c r="E209" s="54"/>
      <c r="F209" s="54"/>
      <c r="G209" s="54"/>
      <c r="H209" s="54"/>
      <c r="I209" s="54"/>
      <c r="J209" s="54"/>
      <c r="K209" s="54"/>
      <c r="L209" s="54"/>
      <c r="M209" s="54"/>
      <c r="N209" s="54"/>
      <c r="O209" s="54"/>
      <c r="P209" s="54"/>
      <c r="Q209" s="57"/>
    </row>
    <row r="210" spans="1:18" x14ac:dyDescent="0.25">
      <c r="A210" s="375" t="e">
        <f>UPPER(#REF!)</f>
        <v>#REF!</v>
      </c>
      <c r="B210" s="375"/>
      <c r="C210" s="375"/>
      <c r="D210" s="375"/>
      <c r="E210" s="375"/>
      <c r="F210" s="375"/>
      <c r="G210" s="375"/>
      <c r="H210" s="375"/>
      <c r="I210" s="375"/>
      <c r="J210" s="375"/>
      <c r="K210" s="375"/>
      <c r="L210" s="375"/>
      <c r="M210" s="375"/>
      <c r="N210" s="375"/>
      <c r="O210" s="375"/>
      <c r="P210" s="375"/>
      <c r="Q210" s="375"/>
      <c r="R210" s="62" t="s">
        <v>474</v>
      </c>
    </row>
    <row r="211" spans="1:18" ht="37.5" customHeight="1" x14ac:dyDescent="0.25">
      <c r="A211" s="376"/>
      <c r="B211" s="376"/>
      <c r="C211" s="376"/>
      <c r="D211" s="376"/>
      <c r="E211" s="376"/>
      <c r="F211" s="376"/>
      <c r="G211" s="376"/>
      <c r="H211" s="377" t="s">
        <v>483</v>
      </c>
      <c r="I211" s="377"/>
      <c r="J211" s="377"/>
      <c r="K211" s="377" t="s">
        <v>484</v>
      </c>
      <c r="L211" s="377"/>
      <c r="M211" s="377"/>
      <c r="N211" s="377"/>
      <c r="O211" s="378" t="s">
        <v>485</v>
      </c>
      <c r="P211" s="378"/>
      <c r="Q211" s="378"/>
    </row>
    <row r="212" spans="1:18" ht="17.25" customHeight="1" x14ac:dyDescent="0.25">
      <c r="A212" s="379" t="s">
        <v>548</v>
      </c>
      <c r="B212" s="379"/>
      <c r="C212" s="379"/>
      <c r="D212" s="379"/>
      <c r="E212" s="379"/>
      <c r="F212" s="379"/>
      <c r="G212" s="379"/>
      <c r="H212" s="377" t="s">
        <v>487</v>
      </c>
      <c r="I212" s="377"/>
      <c r="J212" s="156" t="s">
        <v>488</v>
      </c>
      <c r="K212" s="377" t="s">
        <v>489</v>
      </c>
      <c r="L212" s="377"/>
      <c r="M212" s="377" t="s">
        <v>490</v>
      </c>
      <c r="N212" s="377"/>
      <c r="O212" s="156" t="s">
        <v>491</v>
      </c>
      <c r="P212" s="378" t="s">
        <v>492</v>
      </c>
      <c r="Q212" s="378"/>
    </row>
    <row r="213" spans="1:18" ht="30.75" customHeight="1" x14ac:dyDescent="0.25">
      <c r="A213" s="380" t="s">
        <v>575</v>
      </c>
      <c r="B213" s="380"/>
      <c r="C213" s="380"/>
      <c r="D213" s="380"/>
      <c r="E213" s="380"/>
      <c r="F213" s="380"/>
      <c r="G213" s="54"/>
      <c r="H213" s="146" t="s">
        <v>494</v>
      </c>
      <c r="I213" s="147" t="s">
        <v>440</v>
      </c>
      <c r="J213" s="157" t="s">
        <v>495</v>
      </c>
      <c r="K213" s="381">
        <v>4.8</v>
      </c>
      <c r="L213" s="381"/>
      <c r="M213" s="146" t="s">
        <v>496</v>
      </c>
      <c r="N213" s="147" t="s">
        <v>440</v>
      </c>
      <c r="O213" s="158">
        <v>4.8</v>
      </c>
      <c r="P213" s="146" t="s">
        <v>496</v>
      </c>
      <c r="Q213" s="159" t="s">
        <v>440</v>
      </c>
    </row>
    <row r="214" spans="1:18" ht="30.75" customHeight="1" x14ac:dyDescent="0.25">
      <c r="A214" s="382" t="s">
        <v>576</v>
      </c>
      <c r="B214" s="382"/>
      <c r="C214" s="382"/>
      <c r="D214" s="382"/>
      <c r="E214" s="382"/>
      <c r="F214" s="382"/>
      <c r="G214" s="54"/>
      <c r="H214" s="146" t="s">
        <v>494</v>
      </c>
      <c r="I214" s="147" t="s">
        <v>440</v>
      </c>
      <c r="J214" s="157" t="s">
        <v>495</v>
      </c>
      <c r="K214" s="385">
        <v>4.8</v>
      </c>
      <c r="L214" s="385"/>
      <c r="M214" s="146" t="s">
        <v>496</v>
      </c>
      <c r="N214" s="147" t="s">
        <v>440</v>
      </c>
      <c r="O214" s="158">
        <v>4.8</v>
      </c>
      <c r="P214" s="146" t="s">
        <v>496</v>
      </c>
      <c r="Q214" s="159" t="s">
        <v>440</v>
      </c>
    </row>
    <row r="215" spans="1:18" x14ac:dyDescent="0.25">
      <c r="A215" s="53"/>
      <c r="B215" s="54"/>
      <c r="C215" s="54"/>
      <c r="D215" s="54"/>
      <c r="E215" s="54"/>
      <c r="F215" s="54"/>
      <c r="G215" s="54"/>
      <c r="H215" s="54"/>
      <c r="I215" s="54"/>
      <c r="J215" s="54"/>
      <c r="K215" s="54"/>
      <c r="L215" s="54"/>
      <c r="M215" s="54"/>
      <c r="N215" s="54"/>
      <c r="O215" s="54"/>
      <c r="P215" s="54"/>
      <c r="Q215" s="57"/>
    </row>
    <row r="216" spans="1:18" x14ac:dyDescent="0.25">
      <c r="A216" s="165" t="s">
        <v>574</v>
      </c>
      <c r="B216" s="148" t="e">
        <f>UPPER(#REF!)</f>
        <v>#REF!</v>
      </c>
      <c r="C216" s="54"/>
      <c r="D216" s="54"/>
      <c r="E216" s="54"/>
      <c r="F216" s="54"/>
      <c r="G216" s="54"/>
      <c r="H216" s="54"/>
      <c r="I216" s="54"/>
      <c r="J216" s="54"/>
      <c r="K216" s="54"/>
      <c r="L216" s="54"/>
      <c r="M216" s="142" t="s">
        <v>442</v>
      </c>
      <c r="N216" s="143" t="s">
        <v>440</v>
      </c>
      <c r="O216" s="54"/>
      <c r="P216" s="142" t="s">
        <v>442</v>
      </c>
      <c r="Q216" s="164" t="s">
        <v>440</v>
      </c>
    </row>
    <row r="217" spans="1:18" x14ac:dyDescent="0.25">
      <c r="A217" s="53"/>
      <c r="B217" s="54"/>
      <c r="C217" s="54"/>
      <c r="D217" s="54"/>
      <c r="E217" s="54"/>
      <c r="F217" s="54"/>
      <c r="G217" s="54"/>
      <c r="H217" s="54"/>
      <c r="I217" s="54"/>
      <c r="J217" s="54"/>
      <c r="K217" s="54"/>
      <c r="L217" s="54"/>
      <c r="M217" s="54"/>
      <c r="N217" s="54"/>
      <c r="O217" s="54"/>
      <c r="P217" s="54"/>
      <c r="Q217" s="57"/>
    </row>
    <row r="218" spans="1:18" x14ac:dyDescent="0.25">
      <c r="A218" s="375" t="e">
        <f>UPPER(#REF!)</f>
        <v>#REF!</v>
      </c>
      <c r="B218" s="375"/>
      <c r="C218" s="375"/>
      <c r="D218" s="375"/>
      <c r="E218" s="375"/>
      <c r="F218" s="375"/>
      <c r="G218" s="375"/>
      <c r="H218" s="375"/>
      <c r="I218" s="375"/>
      <c r="J218" s="375"/>
      <c r="K218" s="375"/>
      <c r="L218" s="375"/>
      <c r="M218" s="375"/>
      <c r="N218" s="375"/>
      <c r="O218" s="375"/>
      <c r="P218" s="375"/>
      <c r="Q218" s="375"/>
      <c r="R218" s="62" t="s">
        <v>474</v>
      </c>
    </row>
    <row r="219" spans="1:18" ht="37.5" customHeight="1" x14ac:dyDescent="0.25">
      <c r="A219" s="376"/>
      <c r="B219" s="376"/>
      <c r="C219" s="376"/>
      <c r="D219" s="376"/>
      <c r="E219" s="376"/>
      <c r="F219" s="376"/>
      <c r="G219" s="376"/>
      <c r="H219" s="377" t="s">
        <v>483</v>
      </c>
      <c r="I219" s="377"/>
      <c r="J219" s="377"/>
      <c r="K219" s="377" t="s">
        <v>484</v>
      </c>
      <c r="L219" s="377"/>
      <c r="M219" s="377"/>
      <c r="N219" s="377"/>
      <c r="O219" s="378" t="s">
        <v>485</v>
      </c>
      <c r="P219" s="378"/>
      <c r="Q219" s="378"/>
    </row>
    <row r="220" spans="1:18" ht="17.25" customHeight="1" x14ac:dyDescent="0.25">
      <c r="A220" s="379" t="s">
        <v>548</v>
      </c>
      <c r="B220" s="379"/>
      <c r="C220" s="379"/>
      <c r="D220" s="379"/>
      <c r="E220" s="379"/>
      <c r="F220" s="379"/>
      <c r="G220" s="379"/>
      <c r="H220" s="377" t="s">
        <v>487</v>
      </c>
      <c r="I220" s="377"/>
      <c r="J220" s="156" t="s">
        <v>488</v>
      </c>
      <c r="K220" s="377" t="s">
        <v>489</v>
      </c>
      <c r="L220" s="377"/>
      <c r="M220" s="377" t="s">
        <v>490</v>
      </c>
      <c r="N220" s="377"/>
      <c r="O220" s="156" t="s">
        <v>491</v>
      </c>
      <c r="P220" s="378" t="s">
        <v>492</v>
      </c>
      <c r="Q220" s="378"/>
    </row>
    <row r="221" spans="1:18" ht="30.75" customHeight="1" x14ac:dyDescent="0.25">
      <c r="A221" s="380" t="s">
        <v>577</v>
      </c>
      <c r="B221" s="380"/>
      <c r="C221" s="380"/>
      <c r="D221" s="380"/>
      <c r="E221" s="380"/>
      <c r="F221" s="380"/>
      <c r="G221" s="54"/>
      <c r="H221" s="146" t="s">
        <v>494</v>
      </c>
      <c r="I221" s="147" t="s">
        <v>440</v>
      </c>
      <c r="J221" s="157" t="s">
        <v>495</v>
      </c>
      <c r="K221" s="381">
        <v>125</v>
      </c>
      <c r="L221" s="381"/>
      <c r="M221" s="146" t="s">
        <v>496</v>
      </c>
      <c r="N221" s="147" t="s">
        <v>440</v>
      </c>
      <c r="O221" s="158">
        <v>125</v>
      </c>
      <c r="P221" s="146" t="s">
        <v>496</v>
      </c>
      <c r="Q221" s="159" t="s">
        <v>440</v>
      </c>
    </row>
    <row r="222" spans="1:18" ht="30.75" customHeight="1" x14ac:dyDescent="0.25">
      <c r="A222" s="382" t="s">
        <v>578</v>
      </c>
      <c r="B222" s="382"/>
      <c r="C222" s="382"/>
      <c r="D222" s="382"/>
      <c r="E222" s="382"/>
      <c r="F222" s="382"/>
      <c r="G222" s="54"/>
      <c r="H222" s="54"/>
      <c r="I222" s="54"/>
      <c r="J222" s="54"/>
      <c r="K222" s="54"/>
      <c r="L222" s="54"/>
      <c r="M222" s="54"/>
      <c r="N222" s="54"/>
      <c r="O222" s="54"/>
      <c r="P222" s="54"/>
      <c r="Q222" s="57"/>
    </row>
    <row r="223" spans="1:18" ht="30.75" customHeight="1" x14ac:dyDescent="0.25">
      <c r="A223" s="166" t="s">
        <v>564</v>
      </c>
      <c r="B223" s="386" t="s">
        <v>565</v>
      </c>
      <c r="C223" s="386"/>
      <c r="D223" s="386"/>
      <c r="E223" s="386"/>
      <c r="F223" s="386"/>
      <c r="G223" s="386"/>
      <c r="H223" s="146" t="s">
        <v>494</v>
      </c>
      <c r="I223" s="147" t="s">
        <v>440</v>
      </c>
      <c r="J223" s="157" t="s">
        <v>495</v>
      </c>
      <c r="K223" s="385">
        <v>12</v>
      </c>
      <c r="L223" s="385"/>
      <c r="M223" s="146" t="s">
        <v>496</v>
      </c>
      <c r="N223" s="147" t="s">
        <v>440</v>
      </c>
      <c r="O223" s="158">
        <v>12</v>
      </c>
      <c r="P223" s="146" t="s">
        <v>496</v>
      </c>
      <c r="Q223" s="159" t="s">
        <v>440</v>
      </c>
    </row>
    <row r="224" spans="1:18" x14ac:dyDescent="0.25">
      <c r="A224" s="166" t="s">
        <v>566</v>
      </c>
      <c r="B224" s="167" t="s">
        <v>567</v>
      </c>
      <c r="C224" s="54"/>
      <c r="D224" s="54"/>
      <c r="E224" s="54"/>
      <c r="F224" s="54"/>
      <c r="G224" s="54"/>
      <c r="H224" s="146" t="s">
        <v>494</v>
      </c>
      <c r="I224" s="147" t="s">
        <v>440</v>
      </c>
      <c r="J224" s="157" t="s">
        <v>495</v>
      </c>
      <c r="K224" s="385">
        <v>12</v>
      </c>
      <c r="L224" s="385"/>
      <c r="M224" s="146" t="s">
        <v>496</v>
      </c>
      <c r="N224" s="147" t="s">
        <v>440</v>
      </c>
      <c r="O224" s="158">
        <v>12</v>
      </c>
      <c r="P224" s="146" t="s">
        <v>496</v>
      </c>
      <c r="Q224" s="159" t="s">
        <v>440</v>
      </c>
    </row>
    <row r="225" spans="1:18" x14ac:dyDescent="0.25">
      <c r="A225" s="165" t="s">
        <v>568</v>
      </c>
      <c r="B225" s="168" t="s">
        <v>569</v>
      </c>
      <c r="C225" s="54"/>
      <c r="D225" s="54"/>
      <c r="E225" s="54"/>
      <c r="F225" s="54"/>
      <c r="G225" s="54"/>
      <c r="H225" s="142" t="s">
        <v>494</v>
      </c>
      <c r="I225" s="143" t="s">
        <v>440</v>
      </c>
      <c r="J225" s="150" t="s">
        <v>495</v>
      </c>
      <c r="K225" s="383">
        <v>9</v>
      </c>
      <c r="L225" s="383"/>
      <c r="M225" s="142" t="s">
        <v>496</v>
      </c>
      <c r="N225" s="143" t="s">
        <v>440</v>
      </c>
      <c r="O225" s="163">
        <v>9</v>
      </c>
      <c r="P225" s="142" t="s">
        <v>496</v>
      </c>
      <c r="Q225" s="164" t="s">
        <v>440</v>
      </c>
    </row>
    <row r="226" spans="1:18" x14ac:dyDescent="0.25">
      <c r="A226" s="53"/>
      <c r="B226" s="168" t="s">
        <v>570</v>
      </c>
      <c r="C226" s="54"/>
      <c r="D226" s="54"/>
      <c r="E226" s="54"/>
      <c r="F226" s="54"/>
      <c r="G226" s="54"/>
      <c r="H226" s="142" t="s">
        <v>494</v>
      </c>
      <c r="I226" s="143" t="s">
        <v>440</v>
      </c>
      <c r="J226" s="150" t="s">
        <v>495</v>
      </c>
      <c r="K226" s="383">
        <v>9</v>
      </c>
      <c r="L226" s="383"/>
      <c r="M226" s="142" t="s">
        <v>496</v>
      </c>
      <c r="N226" s="143" t="s">
        <v>440</v>
      </c>
      <c r="O226" s="163">
        <v>9</v>
      </c>
      <c r="P226" s="142" t="s">
        <v>496</v>
      </c>
      <c r="Q226" s="164" t="s">
        <v>440</v>
      </c>
    </row>
    <row r="227" spans="1:18" x14ac:dyDescent="0.25">
      <c r="A227" s="53"/>
      <c r="B227" s="168" t="s">
        <v>571</v>
      </c>
      <c r="C227" s="54"/>
      <c r="D227" s="54"/>
      <c r="E227" s="54"/>
      <c r="F227" s="54"/>
      <c r="G227" s="54"/>
      <c r="H227" s="142" t="s">
        <v>494</v>
      </c>
      <c r="I227" s="143" t="s">
        <v>440</v>
      </c>
      <c r="J227" s="150" t="s">
        <v>495</v>
      </c>
      <c r="K227" s="383">
        <v>6</v>
      </c>
      <c r="L227" s="383"/>
      <c r="M227" s="142" t="s">
        <v>496</v>
      </c>
      <c r="N227" s="143" t="s">
        <v>440</v>
      </c>
      <c r="O227" s="163">
        <v>6</v>
      </c>
      <c r="P227" s="142" t="s">
        <v>496</v>
      </c>
      <c r="Q227" s="164" t="s">
        <v>440</v>
      </c>
    </row>
    <row r="228" spans="1:18" x14ac:dyDescent="0.25">
      <c r="A228" s="53"/>
      <c r="B228" s="168" t="s">
        <v>572</v>
      </c>
      <c r="C228" s="54"/>
      <c r="D228" s="54"/>
      <c r="E228" s="54"/>
      <c r="F228" s="54"/>
      <c r="G228" s="54"/>
      <c r="H228" s="142" t="s">
        <v>494</v>
      </c>
      <c r="I228" s="143" t="s">
        <v>440</v>
      </c>
      <c r="J228" s="150" t="s">
        <v>495</v>
      </c>
      <c r="K228" s="383">
        <v>5</v>
      </c>
      <c r="L228" s="383"/>
      <c r="M228" s="142" t="s">
        <v>496</v>
      </c>
      <c r="N228" s="143" t="s">
        <v>440</v>
      </c>
      <c r="O228" s="163">
        <v>5</v>
      </c>
      <c r="P228" s="142" t="s">
        <v>496</v>
      </c>
      <c r="Q228" s="164" t="s">
        <v>440</v>
      </c>
    </row>
    <row r="229" spans="1:18" x14ac:dyDescent="0.25">
      <c r="A229" s="53"/>
      <c r="B229" s="168" t="s">
        <v>573</v>
      </c>
      <c r="C229" s="54"/>
      <c r="D229" s="54"/>
      <c r="E229" s="54"/>
      <c r="F229" s="54"/>
      <c r="G229" s="54"/>
      <c r="H229" s="142" t="s">
        <v>494</v>
      </c>
      <c r="I229" s="143" t="s">
        <v>440</v>
      </c>
      <c r="J229" s="150" t="s">
        <v>495</v>
      </c>
      <c r="K229" s="383">
        <v>3</v>
      </c>
      <c r="L229" s="383"/>
      <c r="M229" s="142" t="s">
        <v>496</v>
      </c>
      <c r="N229" s="143" t="s">
        <v>440</v>
      </c>
      <c r="O229" s="163">
        <v>3</v>
      </c>
      <c r="P229" s="142" t="s">
        <v>496</v>
      </c>
      <c r="Q229" s="164" t="s">
        <v>440</v>
      </c>
    </row>
    <row r="230" spans="1:18" x14ac:dyDescent="0.25">
      <c r="A230" s="53"/>
      <c r="B230" s="54" t="s">
        <v>554</v>
      </c>
      <c r="C230" s="54"/>
      <c r="D230" s="54"/>
      <c r="E230" s="54"/>
      <c r="F230" s="54"/>
      <c r="G230" s="54"/>
      <c r="H230" s="142" t="s">
        <v>494</v>
      </c>
      <c r="I230" s="143" t="s">
        <v>440</v>
      </c>
      <c r="J230" s="150" t="s">
        <v>495</v>
      </c>
      <c r="K230" s="383">
        <v>15</v>
      </c>
      <c r="L230" s="383"/>
      <c r="M230" s="142" t="s">
        <v>496</v>
      </c>
      <c r="N230" s="143" t="s">
        <v>440</v>
      </c>
      <c r="O230" s="163">
        <v>15</v>
      </c>
      <c r="P230" s="142" t="s">
        <v>496</v>
      </c>
      <c r="Q230" s="164" t="s">
        <v>440</v>
      </c>
    </row>
    <row r="231" spans="1:18" x14ac:dyDescent="0.25">
      <c r="A231" s="53"/>
      <c r="B231" s="54"/>
      <c r="C231" s="54"/>
      <c r="D231" s="54"/>
      <c r="E231" s="54"/>
      <c r="F231" s="54"/>
      <c r="G231" s="54"/>
      <c r="H231" s="54"/>
      <c r="I231" s="54"/>
      <c r="J231" s="54"/>
      <c r="K231" s="54"/>
      <c r="L231" s="54"/>
      <c r="M231" s="54"/>
      <c r="N231" s="54"/>
      <c r="O231" s="54"/>
      <c r="P231" s="54"/>
      <c r="Q231" s="57"/>
    </row>
    <row r="232" spans="1:18" x14ac:dyDescent="0.25">
      <c r="A232" s="165" t="s">
        <v>579</v>
      </c>
      <c r="B232" s="148" t="e">
        <f>UPPER(#REF!)</f>
        <v>#REF!</v>
      </c>
      <c r="C232" s="54"/>
      <c r="D232" s="54"/>
      <c r="E232" s="54"/>
      <c r="F232" s="54"/>
      <c r="G232" s="54"/>
      <c r="H232" s="54"/>
      <c r="I232" s="54"/>
      <c r="J232" s="54"/>
      <c r="K232" s="54"/>
      <c r="L232" s="54"/>
      <c r="M232" s="142" t="s">
        <v>442</v>
      </c>
      <c r="N232" s="143" t="s">
        <v>440</v>
      </c>
      <c r="O232" s="54"/>
      <c r="P232" s="142" t="s">
        <v>442</v>
      </c>
      <c r="Q232" s="164" t="s">
        <v>440</v>
      </c>
    </row>
    <row r="233" spans="1:18" x14ac:dyDescent="0.25">
      <c r="A233" s="53"/>
      <c r="B233" s="54"/>
      <c r="C233" s="54"/>
      <c r="D233" s="54"/>
      <c r="E233" s="54"/>
      <c r="F233" s="54"/>
      <c r="G233" s="54"/>
      <c r="H233" s="54"/>
      <c r="I233" s="54"/>
      <c r="J233" s="54"/>
      <c r="K233" s="54"/>
      <c r="L233" s="54"/>
      <c r="M233" s="54"/>
      <c r="N233" s="54"/>
      <c r="O233" s="54"/>
      <c r="P233" s="54"/>
      <c r="Q233" s="57"/>
    </row>
    <row r="234" spans="1:18" x14ac:dyDescent="0.25">
      <c r="A234" s="375" t="e">
        <f>UPPER(#REF!)</f>
        <v>#REF!</v>
      </c>
      <c r="B234" s="375"/>
      <c r="C234" s="375"/>
      <c r="D234" s="375"/>
      <c r="E234" s="375"/>
      <c r="F234" s="375"/>
      <c r="G234" s="375"/>
      <c r="H234" s="375"/>
      <c r="I234" s="375"/>
      <c r="J234" s="375"/>
      <c r="K234" s="375"/>
      <c r="L234" s="375"/>
      <c r="M234" s="375"/>
      <c r="N234" s="375"/>
      <c r="O234" s="375"/>
      <c r="P234" s="375"/>
      <c r="Q234" s="375"/>
      <c r="R234" s="62" t="s">
        <v>474</v>
      </c>
    </row>
    <row r="235" spans="1:18" ht="37.5" customHeight="1" x14ac:dyDescent="0.25">
      <c r="A235" s="376"/>
      <c r="B235" s="376"/>
      <c r="C235" s="376"/>
      <c r="D235" s="376"/>
      <c r="E235" s="376"/>
      <c r="F235" s="376"/>
      <c r="G235" s="376"/>
      <c r="H235" s="377" t="s">
        <v>483</v>
      </c>
      <c r="I235" s="377"/>
      <c r="J235" s="377"/>
      <c r="K235" s="377" t="s">
        <v>484</v>
      </c>
      <c r="L235" s="377"/>
      <c r="M235" s="377"/>
      <c r="N235" s="377"/>
      <c r="O235" s="378" t="s">
        <v>485</v>
      </c>
      <c r="P235" s="378"/>
      <c r="Q235" s="378"/>
    </row>
    <row r="236" spans="1:18" ht="17.25" customHeight="1" x14ac:dyDescent="0.25">
      <c r="A236" s="379" t="s">
        <v>548</v>
      </c>
      <c r="B236" s="379"/>
      <c r="C236" s="379"/>
      <c r="D236" s="379"/>
      <c r="E236" s="379"/>
      <c r="F236" s="379"/>
      <c r="G236" s="379"/>
      <c r="H236" s="377" t="s">
        <v>487</v>
      </c>
      <c r="I236" s="377"/>
      <c r="J236" s="156" t="s">
        <v>488</v>
      </c>
      <c r="K236" s="377" t="s">
        <v>489</v>
      </c>
      <c r="L236" s="377"/>
      <c r="M236" s="377" t="s">
        <v>490</v>
      </c>
      <c r="N236" s="377"/>
      <c r="O236" s="156" t="s">
        <v>491</v>
      </c>
      <c r="P236" s="378" t="s">
        <v>492</v>
      </c>
      <c r="Q236" s="378"/>
    </row>
    <row r="237" spans="1:18" x14ac:dyDescent="0.25">
      <c r="A237" s="53" t="s">
        <v>580</v>
      </c>
      <c r="B237" s="54"/>
      <c r="C237" s="54"/>
      <c r="D237" s="54"/>
      <c r="E237" s="54"/>
      <c r="F237" s="54"/>
      <c r="G237" s="54"/>
      <c r="H237" s="54"/>
      <c r="I237" s="54"/>
      <c r="J237" s="54"/>
      <c r="K237" s="54"/>
      <c r="L237" s="54"/>
      <c r="M237" s="149"/>
      <c r="N237" s="149"/>
      <c r="O237" s="54"/>
      <c r="P237" s="149"/>
      <c r="Q237" s="169"/>
    </row>
    <row r="238" spans="1:18" x14ac:dyDescent="0.25">
      <c r="A238" s="162" t="s">
        <v>581</v>
      </c>
      <c r="B238" s="54"/>
      <c r="C238" s="54"/>
      <c r="D238" s="54"/>
      <c r="E238" s="54"/>
      <c r="F238" s="54"/>
      <c r="G238" s="54"/>
      <c r="H238" s="142" t="s">
        <v>494</v>
      </c>
      <c r="I238" s="143" t="s">
        <v>440</v>
      </c>
      <c r="J238" s="150" t="s">
        <v>495</v>
      </c>
      <c r="K238" s="383">
        <v>13.15</v>
      </c>
      <c r="L238" s="383"/>
      <c r="M238" s="142" t="s">
        <v>496</v>
      </c>
      <c r="N238" s="143" t="s">
        <v>440</v>
      </c>
      <c r="O238" s="163">
        <v>13.15</v>
      </c>
      <c r="P238" s="142" t="s">
        <v>496</v>
      </c>
      <c r="Q238" s="164" t="s">
        <v>440</v>
      </c>
    </row>
    <row r="239" spans="1:18" x14ac:dyDescent="0.25">
      <c r="A239" s="162" t="s">
        <v>582</v>
      </c>
      <c r="B239" s="54"/>
      <c r="C239" s="54"/>
      <c r="D239" s="54"/>
      <c r="E239" s="54"/>
      <c r="F239" s="54"/>
      <c r="G239" s="54"/>
      <c r="H239" s="142" t="s">
        <v>494</v>
      </c>
      <c r="I239" s="143" t="s">
        <v>440</v>
      </c>
      <c r="J239" s="150" t="s">
        <v>495</v>
      </c>
      <c r="K239" s="383">
        <v>26.29</v>
      </c>
      <c r="L239" s="383"/>
      <c r="M239" s="142" t="s">
        <v>496</v>
      </c>
      <c r="N239" s="143" t="s">
        <v>440</v>
      </c>
      <c r="O239" s="163">
        <v>26.29</v>
      </c>
      <c r="P239" s="142" t="s">
        <v>496</v>
      </c>
      <c r="Q239" s="164" t="s">
        <v>440</v>
      </c>
    </row>
    <row r="240" spans="1:18" x14ac:dyDescent="0.25">
      <c r="A240" s="53"/>
      <c r="B240" s="54"/>
      <c r="C240" s="54"/>
      <c r="D240" s="54"/>
      <c r="E240" s="54"/>
      <c r="F240" s="54"/>
      <c r="G240" s="54"/>
      <c r="H240" s="54"/>
      <c r="I240" s="54"/>
      <c r="J240" s="54"/>
      <c r="K240" s="54"/>
      <c r="L240" s="54"/>
      <c r="M240" s="54"/>
      <c r="N240" s="54"/>
      <c r="O240" s="54"/>
      <c r="P240" s="54"/>
      <c r="Q240" s="57"/>
    </row>
    <row r="241" spans="1:18" x14ac:dyDescent="0.25">
      <c r="A241" s="165" t="s">
        <v>583</v>
      </c>
      <c r="B241" s="148" t="e">
        <f>UPPER(#REF!)</f>
        <v>#REF!</v>
      </c>
      <c r="C241" s="54"/>
      <c r="D241" s="54"/>
      <c r="E241" s="54"/>
      <c r="F241" s="54"/>
      <c r="G241" s="54"/>
      <c r="H241" s="54"/>
      <c r="I241" s="54"/>
      <c r="J241" s="54"/>
      <c r="K241" s="54"/>
      <c r="L241" s="54"/>
      <c r="M241" s="142" t="s">
        <v>442</v>
      </c>
      <c r="N241" s="143" t="s">
        <v>440</v>
      </c>
      <c r="O241" s="54"/>
      <c r="P241" s="142" t="s">
        <v>442</v>
      </c>
      <c r="Q241" s="164" t="s">
        <v>440</v>
      </c>
    </row>
    <row r="242" spans="1:18" x14ac:dyDescent="0.25">
      <c r="A242" s="53"/>
      <c r="B242" s="54"/>
      <c r="C242" s="54"/>
      <c r="D242" s="54"/>
      <c r="E242" s="54"/>
      <c r="F242" s="54"/>
      <c r="G242" s="54"/>
      <c r="H242" s="54"/>
      <c r="I242" s="54"/>
      <c r="J242" s="54"/>
      <c r="K242" s="54"/>
      <c r="L242" s="54"/>
      <c r="M242" s="54"/>
      <c r="N242" s="54"/>
      <c r="O242" s="54"/>
      <c r="P242" s="54"/>
      <c r="Q242" s="57"/>
    </row>
    <row r="243" spans="1:18" x14ac:dyDescent="0.25">
      <c r="A243" s="375" t="e">
        <f>UPPER(#REF!)</f>
        <v>#REF!</v>
      </c>
      <c r="B243" s="375"/>
      <c r="C243" s="375"/>
      <c r="D243" s="375"/>
      <c r="E243" s="375"/>
      <c r="F243" s="375"/>
      <c r="G243" s="375"/>
      <c r="H243" s="375"/>
      <c r="I243" s="375"/>
      <c r="J243" s="375"/>
      <c r="K243" s="375"/>
      <c r="L243" s="375"/>
      <c r="M243" s="375"/>
      <c r="N243" s="375"/>
      <c r="O243" s="375"/>
      <c r="P243" s="375"/>
      <c r="Q243" s="375"/>
      <c r="R243" s="62" t="s">
        <v>474</v>
      </c>
    </row>
    <row r="244" spans="1:18" ht="37.5" customHeight="1" x14ac:dyDescent="0.25">
      <c r="A244" s="376"/>
      <c r="B244" s="376"/>
      <c r="C244" s="376"/>
      <c r="D244" s="376"/>
      <c r="E244" s="376"/>
      <c r="F244" s="376"/>
      <c r="G244" s="376"/>
      <c r="H244" s="377" t="s">
        <v>483</v>
      </c>
      <c r="I244" s="377"/>
      <c r="J244" s="377"/>
      <c r="K244" s="377" t="s">
        <v>484</v>
      </c>
      <c r="L244" s="377"/>
      <c r="M244" s="377"/>
      <c r="N244" s="377"/>
      <c r="O244" s="378" t="s">
        <v>485</v>
      </c>
      <c r="P244" s="378"/>
      <c r="Q244" s="378"/>
    </row>
    <row r="245" spans="1:18" ht="17.25" customHeight="1" x14ac:dyDescent="0.25">
      <c r="A245" s="379" t="s">
        <v>548</v>
      </c>
      <c r="B245" s="379"/>
      <c r="C245" s="379"/>
      <c r="D245" s="379"/>
      <c r="E245" s="379"/>
      <c r="F245" s="379"/>
      <c r="G245" s="379"/>
      <c r="H245" s="377" t="s">
        <v>487</v>
      </c>
      <c r="I245" s="377"/>
      <c r="J245" s="156" t="s">
        <v>488</v>
      </c>
      <c r="K245" s="377" t="s">
        <v>489</v>
      </c>
      <c r="L245" s="377"/>
      <c r="M245" s="377" t="s">
        <v>490</v>
      </c>
      <c r="N245" s="377"/>
      <c r="O245" s="156" t="s">
        <v>491</v>
      </c>
      <c r="P245" s="378" t="s">
        <v>492</v>
      </c>
      <c r="Q245" s="378"/>
    </row>
    <row r="246" spans="1:18" x14ac:dyDescent="0.25">
      <c r="A246" s="53" t="s">
        <v>584</v>
      </c>
      <c r="B246" s="54"/>
      <c r="C246" s="54"/>
      <c r="D246" s="54"/>
      <c r="E246" s="54"/>
      <c r="F246" s="54"/>
      <c r="G246" s="54"/>
      <c r="H246" s="54"/>
      <c r="I246" s="54"/>
      <c r="J246" s="54"/>
      <c r="K246" s="54"/>
      <c r="L246" s="54"/>
      <c r="M246" s="54"/>
      <c r="N246" s="54"/>
      <c r="O246" s="54"/>
      <c r="P246" s="54"/>
      <c r="Q246" s="57"/>
    </row>
    <row r="247" spans="1:18" x14ac:dyDescent="0.25">
      <c r="A247" s="162" t="s">
        <v>581</v>
      </c>
      <c r="B247" s="54"/>
      <c r="C247" s="54"/>
      <c r="D247" s="54"/>
      <c r="E247" s="54"/>
      <c r="F247" s="54"/>
      <c r="G247" s="54"/>
      <c r="H247" s="142" t="s">
        <v>494</v>
      </c>
      <c r="I247" s="143" t="s">
        <v>440</v>
      </c>
      <c r="J247" s="150" t="s">
        <v>495</v>
      </c>
      <c r="K247" s="383">
        <v>13.15</v>
      </c>
      <c r="L247" s="383"/>
      <c r="M247" s="142" t="s">
        <v>496</v>
      </c>
      <c r="N247" s="143" t="s">
        <v>440</v>
      </c>
      <c r="O247" s="163">
        <v>13.15</v>
      </c>
      <c r="P247" s="142" t="s">
        <v>496</v>
      </c>
      <c r="Q247" s="164" t="s">
        <v>440</v>
      </c>
    </row>
    <row r="248" spans="1:18" x14ac:dyDescent="0.25">
      <c r="A248" s="162" t="s">
        <v>582</v>
      </c>
      <c r="B248" s="54"/>
      <c r="C248" s="54"/>
      <c r="D248" s="54"/>
      <c r="E248" s="54"/>
      <c r="F248" s="54"/>
      <c r="G248" s="54"/>
      <c r="H248" s="142" t="s">
        <v>494</v>
      </c>
      <c r="I248" s="143" t="s">
        <v>440</v>
      </c>
      <c r="J248" s="150" t="s">
        <v>495</v>
      </c>
      <c r="K248" s="383">
        <v>26.29</v>
      </c>
      <c r="L248" s="383"/>
      <c r="M248" s="142" t="s">
        <v>496</v>
      </c>
      <c r="N248" s="143" t="s">
        <v>440</v>
      </c>
      <c r="O248" s="163">
        <v>26.29</v>
      </c>
      <c r="P248" s="142" t="s">
        <v>496</v>
      </c>
      <c r="Q248" s="164" t="s">
        <v>440</v>
      </c>
    </row>
    <row r="249" spans="1:18" x14ac:dyDescent="0.25">
      <c r="A249" s="53"/>
      <c r="B249" s="54"/>
      <c r="C249" s="54"/>
      <c r="D249" s="54"/>
      <c r="E249" s="54"/>
      <c r="F249" s="54"/>
      <c r="G249" s="54"/>
      <c r="H249" s="54"/>
      <c r="I249" s="54"/>
      <c r="J249" s="54"/>
      <c r="K249" s="54"/>
      <c r="L249" s="54"/>
      <c r="M249" s="54"/>
      <c r="N249" s="54"/>
      <c r="O249" s="54"/>
      <c r="P249" s="54"/>
      <c r="Q249" s="57"/>
    </row>
    <row r="250" spans="1:18" x14ac:dyDescent="0.25">
      <c r="A250" s="170" t="s">
        <v>585</v>
      </c>
      <c r="B250" s="171" t="e">
        <f>UPPER(#REF!)</f>
        <v>#REF!</v>
      </c>
      <c r="C250" s="172"/>
      <c r="D250" s="172"/>
      <c r="E250" s="172"/>
      <c r="F250" s="172"/>
      <c r="G250" s="172"/>
      <c r="H250" s="172"/>
      <c r="I250" s="172"/>
      <c r="J250" s="172"/>
      <c r="K250" s="172"/>
      <c r="L250" s="172"/>
      <c r="M250" s="142" t="s">
        <v>442</v>
      </c>
      <c r="N250" s="143" t="s">
        <v>440</v>
      </c>
      <c r="O250" s="172"/>
      <c r="P250" s="142" t="s">
        <v>442</v>
      </c>
      <c r="Q250" s="164" t="s">
        <v>440</v>
      </c>
    </row>
    <row r="251" spans="1:18" x14ac:dyDescent="0.25">
      <c r="A251" s="53"/>
      <c r="B251" s="54"/>
      <c r="C251" s="54"/>
      <c r="D251" s="54"/>
      <c r="E251" s="54"/>
      <c r="F251" s="54"/>
      <c r="G251" s="54"/>
      <c r="H251" s="54"/>
      <c r="I251" s="54"/>
      <c r="J251" s="54"/>
      <c r="K251" s="54"/>
      <c r="L251" s="54"/>
      <c r="M251" s="54"/>
      <c r="N251" s="54"/>
      <c r="O251" s="54"/>
      <c r="P251" s="54"/>
      <c r="Q251" s="57"/>
    </row>
    <row r="252" spans="1:18" ht="15.75" x14ac:dyDescent="0.25">
      <c r="A252" s="173"/>
      <c r="B252" s="83"/>
      <c r="C252" s="83"/>
      <c r="D252" s="387" t="s">
        <v>544</v>
      </c>
      <c r="E252" s="387"/>
      <c r="F252" s="387"/>
      <c r="G252" s="387"/>
      <c r="H252" s="387"/>
      <c r="I252" s="83"/>
      <c r="J252" s="83"/>
      <c r="K252" s="83"/>
      <c r="L252" s="83"/>
      <c r="M252" s="83"/>
      <c r="N252" s="83"/>
      <c r="O252" s="83"/>
      <c r="P252" s="83"/>
      <c r="Q252" s="84"/>
    </row>
    <row r="253" spans="1:18" x14ac:dyDescent="0.25">
      <c r="A253" s="139"/>
    </row>
    <row r="254" spans="1:18" ht="15.75" x14ac:dyDescent="0.25">
      <c r="A254" s="348" t="e">
        <f>UPPER(#REF!)</f>
        <v>#REF!</v>
      </c>
      <c r="B254" s="348"/>
      <c r="C254" s="348"/>
      <c r="D254" s="348"/>
      <c r="E254" s="348"/>
      <c r="F254" s="348"/>
      <c r="G254" s="348"/>
      <c r="H254" s="348"/>
      <c r="I254" s="348"/>
      <c r="J254" s="348"/>
      <c r="K254" s="348"/>
      <c r="L254" s="348"/>
      <c r="M254" s="348"/>
      <c r="N254" s="348"/>
      <c r="O254" s="348"/>
      <c r="P254" s="348"/>
      <c r="Q254" s="348"/>
    </row>
    <row r="255" spans="1:18" ht="32.85" customHeight="1" x14ac:dyDescent="0.25">
      <c r="A255" s="86"/>
      <c r="B255" s="85"/>
      <c r="C255" s="85"/>
      <c r="D255" s="85"/>
      <c r="E255" s="85"/>
      <c r="F255" s="85"/>
      <c r="G255" s="85"/>
      <c r="H255" s="85"/>
      <c r="I255" s="85"/>
      <c r="J255" s="85"/>
      <c r="K255" s="85"/>
      <c r="L255" s="85"/>
      <c r="M255" s="388" t="s">
        <v>586</v>
      </c>
      <c r="N255" s="388"/>
      <c r="O255" s="85"/>
      <c r="P255" s="389" t="s">
        <v>587</v>
      </c>
      <c r="Q255" s="389"/>
    </row>
    <row r="256" spans="1:18" x14ac:dyDescent="0.25">
      <c r="A256" s="127" t="s">
        <v>588</v>
      </c>
      <c r="B256" t="s">
        <v>589</v>
      </c>
      <c r="M256" s="97" t="str">
        <f>M53</f>
        <v>Nombre entier</v>
      </c>
      <c r="N256" s="98" t="s">
        <v>440</v>
      </c>
      <c r="P256" s="97" t="str">
        <f>P53</f>
        <v>Nombre entier</v>
      </c>
      <c r="Q256" s="100" t="s">
        <v>440</v>
      </c>
    </row>
    <row r="257" spans="1:18" x14ac:dyDescent="0.25">
      <c r="A257" s="127" t="s">
        <v>590</v>
      </c>
      <c r="B257" t="s">
        <v>591</v>
      </c>
      <c r="M257" s="97" t="str">
        <f>M67</f>
        <v>Nombre entier</v>
      </c>
      <c r="N257" s="98" t="s">
        <v>440</v>
      </c>
      <c r="P257" s="97" t="str">
        <f>P67</f>
        <v>Nombre entier</v>
      </c>
      <c r="Q257" s="100" t="s">
        <v>440</v>
      </c>
    </row>
    <row r="258" spans="1:18" x14ac:dyDescent="0.25">
      <c r="A258" s="127" t="s">
        <v>592</v>
      </c>
      <c r="B258" t="s">
        <v>593</v>
      </c>
      <c r="M258" s="97" t="str">
        <f>M105</f>
        <v>Nombre entier</v>
      </c>
      <c r="N258" s="98" t="s">
        <v>440</v>
      </c>
      <c r="P258" s="97" t="str">
        <f>P105</f>
        <v>Nombre entier</v>
      </c>
      <c r="Q258" s="100" t="s">
        <v>440</v>
      </c>
    </row>
    <row r="259" spans="1:18" x14ac:dyDescent="0.25">
      <c r="A259" s="165" t="s">
        <v>594</v>
      </c>
      <c r="B259" s="54" t="s">
        <v>595</v>
      </c>
      <c r="C259" s="54"/>
      <c r="D259" s="54"/>
      <c r="E259" s="54"/>
      <c r="F259" s="54"/>
      <c r="G259" s="54"/>
      <c r="H259" s="54"/>
      <c r="I259" s="54"/>
      <c r="J259" s="54"/>
      <c r="K259" s="54"/>
      <c r="L259" s="54"/>
      <c r="M259" s="142" t="str">
        <f>M143</f>
        <v>Nombre entier</v>
      </c>
      <c r="N259" s="143" t="s">
        <v>440</v>
      </c>
      <c r="O259" s="54"/>
      <c r="P259" s="142" t="str">
        <f>P143</f>
        <v>Nombre entier</v>
      </c>
      <c r="Q259" s="164" t="s">
        <v>440</v>
      </c>
      <c r="R259" s="62" t="s">
        <v>596</v>
      </c>
    </row>
    <row r="260" spans="1:18" x14ac:dyDescent="0.25">
      <c r="A260" s="165" t="s">
        <v>597</v>
      </c>
      <c r="B260" s="54" t="s">
        <v>598</v>
      </c>
      <c r="C260" s="54"/>
      <c r="D260" s="54"/>
      <c r="E260" s="54"/>
      <c r="F260" s="54"/>
      <c r="G260" s="54"/>
      <c r="H260" s="54"/>
      <c r="I260" s="54"/>
      <c r="J260" s="54"/>
      <c r="K260" s="54"/>
      <c r="L260" s="54"/>
      <c r="M260" s="142" t="str">
        <f>M176</f>
        <v>Nombre entier</v>
      </c>
      <c r="N260" s="143" t="s">
        <v>440</v>
      </c>
      <c r="O260" s="54"/>
      <c r="P260" s="142" t="str">
        <f>P176</f>
        <v>Nombre entier</v>
      </c>
      <c r="Q260" s="164" t="s">
        <v>440</v>
      </c>
    </row>
    <row r="261" spans="1:18" x14ac:dyDescent="0.25">
      <c r="A261" s="165" t="s">
        <v>599</v>
      </c>
      <c r="B261" s="54" t="s">
        <v>600</v>
      </c>
      <c r="C261" s="54"/>
      <c r="D261" s="54"/>
      <c r="E261" s="54"/>
      <c r="F261" s="54"/>
      <c r="G261" s="54"/>
      <c r="H261" s="54"/>
      <c r="I261" s="54"/>
      <c r="J261" s="54"/>
      <c r="K261" s="54"/>
      <c r="L261" s="54"/>
      <c r="M261" s="142" t="str">
        <f>M192</f>
        <v>Nombre entier</v>
      </c>
      <c r="N261" s="143" t="s">
        <v>440</v>
      </c>
      <c r="O261" s="54"/>
      <c r="P261" s="142" t="str">
        <f>P192</f>
        <v>Nombre entier</v>
      </c>
      <c r="Q261" s="164" t="s">
        <v>440</v>
      </c>
      <c r="R261" s="62" t="s">
        <v>596</v>
      </c>
    </row>
    <row r="262" spans="1:18" x14ac:dyDescent="0.25">
      <c r="A262" s="165" t="s">
        <v>601</v>
      </c>
      <c r="B262" s="54" t="s">
        <v>602</v>
      </c>
      <c r="C262" s="54"/>
      <c r="D262" s="54"/>
      <c r="E262" s="54"/>
      <c r="F262" s="54"/>
      <c r="G262" s="54"/>
      <c r="H262" s="54"/>
      <c r="I262" s="54"/>
      <c r="J262" s="54"/>
      <c r="K262" s="54"/>
      <c r="L262" s="54"/>
      <c r="M262" s="142" t="str">
        <f>M232</f>
        <v>Nombre entier</v>
      </c>
      <c r="N262" s="143" t="s">
        <v>440</v>
      </c>
      <c r="O262" s="54"/>
      <c r="P262" s="142" t="str">
        <f>P232</f>
        <v>Nombre entier</v>
      </c>
      <c r="Q262" s="164" t="s">
        <v>440</v>
      </c>
    </row>
    <row r="263" spans="1:18" x14ac:dyDescent="0.25">
      <c r="A263" s="165" t="s">
        <v>603</v>
      </c>
      <c r="B263" s="54" t="s">
        <v>604</v>
      </c>
      <c r="C263" s="54"/>
      <c r="D263" s="54"/>
      <c r="E263" s="54"/>
      <c r="F263" s="54"/>
      <c r="G263" s="54"/>
      <c r="H263" s="54"/>
      <c r="I263" s="54"/>
      <c r="J263" s="54"/>
      <c r="K263" s="54"/>
      <c r="L263" s="54"/>
      <c r="M263" s="142" t="str">
        <f>M241</f>
        <v>Nombre entier</v>
      </c>
      <c r="N263" s="143" t="s">
        <v>440</v>
      </c>
      <c r="O263" s="54"/>
      <c r="P263" s="142" t="str">
        <f>P241</f>
        <v>Nombre entier</v>
      </c>
      <c r="Q263" s="164" t="s">
        <v>440</v>
      </c>
    </row>
    <row r="264" spans="1:18" x14ac:dyDescent="0.25">
      <c r="A264" s="165" t="s">
        <v>605</v>
      </c>
      <c r="B264" s="54" t="s">
        <v>606</v>
      </c>
      <c r="C264" s="54"/>
      <c r="D264" s="54"/>
      <c r="E264" s="54"/>
      <c r="F264" s="54"/>
      <c r="G264" s="54"/>
      <c r="H264" s="54"/>
      <c r="I264" s="54"/>
      <c r="J264" s="54"/>
      <c r="K264" s="54"/>
      <c r="L264" s="54"/>
      <c r="M264" s="142" t="str">
        <f>M250</f>
        <v>Nombre entier</v>
      </c>
      <c r="N264" s="143" t="s">
        <v>440</v>
      </c>
      <c r="O264" s="54"/>
      <c r="P264" s="142" t="str">
        <f>P250</f>
        <v>Nombre entier</v>
      </c>
      <c r="Q264" s="164" t="s">
        <v>440</v>
      </c>
    </row>
    <row r="265" spans="1:18" x14ac:dyDescent="0.25">
      <c r="A265" s="174"/>
      <c r="N265" s="71"/>
      <c r="Q265" s="113"/>
    </row>
    <row r="266" spans="1:18" s="175" customFormat="1" ht="15" customHeight="1" x14ac:dyDescent="0.25">
      <c r="A266" s="127" t="s">
        <v>607</v>
      </c>
      <c r="B266" s="390" t="s">
        <v>608</v>
      </c>
      <c r="C266" s="390"/>
      <c r="D266" s="390"/>
      <c r="E266" s="390"/>
      <c r="F266" s="390"/>
      <c r="G266" s="390"/>
      <c r="H266" s="391" t="s">
        <v>609</v>
      </c>
      <c r="I266" s="391"/>
      <c r="J266" s="391"/>
      <c r="K266" s="391"/>
      <c r="M266" s="43" t="s">
        <v>442</v>
      </c>
      <c r="N266" s="44" t="s">
        <v>440</v>
      </c>
      <c r="Q266" s="176"/>
    </row>
    <row r="267" spans="1:18" s="175" customFormat="1" x14ac:dyDescent="0.25">
      <c r="A267" s="174"/>
      <c r="B267"/>
      <c r="C267"/>
      <c r="D267"/>
      <c r="E267"/>
      <c r="F267"/>
      <c r="G267"/>
      <c r="H267"/>
      <c r="I267"/>
      <c r="J267"/>
      <c r="K267"/>
      <c r="L267"/>
      <c r="M267"/>
      <c r="N267" s="71"/>
      <c r="Q267" s="176"/>
    </row>
    <row r="268" spans="1:18" x14ac:dyDescent="0.25">
      <c r="A268" s="127" t="s">
        <v>610</v>
      </c>
      <c r="B268" s="36" t="s">
        <v>611</v>
      </c>
      <c r="M268" s="97" t="s">
        <v>442</v>
      </c>
      <c r="N268" s="98" t="s">
        <v>440</v>
      </c>
      <c r="Q268" s="46"/>
    </row>
    <row r="269" spans="1:18" s="177" customFormat="1" x14ac:dyDescent="0.25">
      <c r="A269" s="127" t="s">
        <v>612</v>
      </c>
      <c r="B269" s="36" t="s">
        <v>613</v>
      </c>
      <c r="M269" s="97" t="s">
        <v>442</v>
      </c>
      <c r="N269" s="98" t="s">
        <v>440</v>
      </c>
      <c r="Q269" s="178"/>
    </row>
    <row r="270" spans="1:18" s="177" customFormat="1" x14ac:dyDescent="0.25">
      <c r="A270" s="174"/>
      <c r="B270"/>
      <c r="C270"/>
      <c r="D270"/>
      <c r="E270"/>
      <c r="F270"/>
      <c r="G270"/>
      <c r="H270"/>
      <c r="I270"/>
      <c r="J270"/>
      <c r="K270"/>
      <c r="L270"/>
      <c r="M270"/>
      <c r="N270" s="71"/>
      <c r="O270" s="175"/>
      <c r="P270" s="175"/>
      <c r="Q270" s="176"/>
    </row>
    <row r="271" spans="1:18" ht="13.9" customHeight="1" x14ac:dyDescent="0.25">
      <c r="A271" s="104" t="s">
        <v>614</v>
      </c>
      <c r="B271" s="392" t="s">
        <v>615</v>
      </c>
      <c r="C271" s="392"/>
      <c r="D271" s="392"/>
      <c r="E271" s="392"/>
      <c r="F271" s="392"/>
      <c r="G271" s="392"/>
      <c r="H271" s="74"/>
      <c r="I271" s="74"/>
      <c r="J271" s="74"/>
      <c r="K271" s="74"/>
      <c r="L271" s="74"/>
      <c r="M271" s="74"/>
      <c r="N271" s="74"/>
      <c r="O271" s="74"/>
      <c r="P271" s="105" t="s">
        <v>442</v>
      </c>
      <c r="Q271" s="108" t="s">
        <v>440</v>
      </c>
    </row>
    <row r="273" spans="1:17" ht="15.75" x14ac:dyDescent="0.25">
      <c r="A273" s="348" t="e">
        <f>UPPER(#REF!)</f>
        <v>#REF!</v>
      </c>
      <c r="B273" s="348"/>
      <c r="C273" s="348"/>
      <c r="D273" s="348"/>
      <c r="E273" s="348"/>
      <c r="F273" s="348"/>
      <c r="G273" s="348"/>
      <c r="H273" s="348"/>
      <c r="I273" s="348"/>
      <c r="J273" s="348"/>
      <c r="K273" s="348"/>
      <c r="L273" s="348"/>
      <c r="M273" s="348"/>
      <c r="N273" s="348"/>
      <c r="O273" s="348"/>
      <c r="P273" s="348"/>
      <c r="Q273" s="348"/>
    </row>
    <row r="274" spans="1:17" x14ac:dyDescent="0.25">
      <c r="A274" s="45"/>
      <c r="B274" t="s">
        <v>616</v>
      </c>
      <c r="J274" s="177" t="s">
        <v>617</v>
      </c>
      <c r="M274" s="95" t="s">
        <v>442</v>
      </c>
      <c r="N274" s="90" t="s">
        <v>440</v>
      </c>
      <c r="Q274" s="46"/>
    </row>
    <row r="275" spans="1:17" x14ac:dyDescent="0.25">
      <c r="A275" s="45"/>
      <c r="B275" t="s">
        <v>618</v>
      </c>
      <c r="Q275" s="46"/>
    </row>
    <row r="276" spans="1:17" x14ac:dyDescent="0.25">
      <c r="A276" s="45"/>
      <c r="B276" t="s">
        <v>619</v>
      </c>
      <c r="Q276" s="46"/>
    </row>
    <row r="277" spans="1:17" x14ac:dyDescent="0.25">
      <c r="A277" s="45"/>
      <c r="B277" t="s">
        <v>468</v>
      </c>
      <c r="E277" s="349" t="s">
        <v>452</v>
      </c>
      <c r="F277" s="349"/>
      <c r="G277" s="349"/>
      <c r="H277" s="44" t="s">
        <v>440</v>
      </c>
      <c r="Q277" s="46"/>
    </row>
    <row r="278" spans="1:17" x14ac:dyDescent="0.25">
      <c r="A278" s="45"/>
      <c r="B278" t="s">
        <v>620</v>
      </c>
      <c r="E278" s="349" t="s">
        <v>452</v>
      </c>
      <c r="F278" s="349"/>
      <c r="G278" s="349"/>
      <c r="H278" s="44" t="s">
        <v>440</v>
      </c>
      <c r="Q278" s="46"/>
    </row>
    <row r="279" spans="1:17" x14ac:dyDescent="0.25">
      <c r="A279" s="45"/>
      <c r="Q279" s="46"/>
    </row>
    <row r="280" spans="1:17" x14ac:dyDescent="0.25">
      <c r="A280" s="45"/>
      <c r="B280" t="s">
        <v>621</v>
      </c>
      <c r="F280" s="364"/>
      <c r="G280" s="364"/>
      <c r="H280" s="364"/>
      <c r="Q280" s="46"/>
    </row>
    <row r="281" spans="1:17" x14ac:dyDescent="0.25">
      <c r="A281" s="45"/>
      <c r="B281" t="s">
        <v>622</v>
      </c>
      <c r="E281" s="349" t="s">
        <v>452</v>
      </c>
      <c r="F281" s="349"/>
      <c r="G281" s="349"/>
      <c r="H281" s="44" t="s">
        <v>440</v>
      </c>
      <c r="Q281" s="46"/>
    </row>
    <row r="282" spans="1:17" x14ac:dyDescent="0.25">
      <c r="A282" s="73"/>
      <c r="B282" s="74" t="s">
        <v>623</v>
      </c>
      <c r="C282" s="74"/>
      <c r="D282" s="74"/>
      <c r="E282" s="350" t="s">
        <v>452</v>
      </c>
      <c r="F282" s="350"/>
      <c r="G282" s="350"/>
      <c r="H282" s="75" t="s">
        <v>440</v>
      </c>
      <c r="I282" s="74"/>
      <c r="J282" s="74"/>
      <c r="K282" s="74"/>
      <c r="L282" s="74"/>
      <c r="M282" s="74"/>
      <c r="N282" s="74"/>
      <c r="O282" s="74"/>
      <c r="P282" s="74"/>
      <c r="Q282" s="76"/>
    </row>
  </sheetData>
  <mergeCells count="313">
    <mergeCell ref="A273:Q273"/>
    <mergeCell ref="E277:G277"/>
    <mergeCell ref="E278:G278"/>
    <mergeCell ref="F280:H280"/>
    <mergeCell ref="E281:G281"/>
    <mergeCell ref="E282:G282"/>
    <mergeCell ref="K247:L247"/>
    <mergeCell ref="K248:L248"/>
    <mergeCell ref="D252:H252"/>
    <mergeCell ref="A254:Q254"/>
    <mergeCell ref="M255:N255"/>
    <mergeCell ref="P255:Q255"/>
    <mergeCell ref="B266:G266"/>
    <mergeCell ref="H266:K266"/>
    <mergeCell ref="B271:G271"/>
    <mergeCell ref="K238:L238"/>
    <mergeCell ref="K239:L239"/>
    <mergeCell ref="A243:Q243"/>
    <mergeCell ref="A244:G244"/>
    <mergeCell ref="H244:J244"/>
    <mergeCell ref="K244:N244"/>
    <mergeCell ref="O244:Q244"/>
    <mergeCell ref="A245:G245"/>
    <mergeCell ref="H245:I245"/>
    <mergeCell ref="K245:L245"/>
    <mergeCell ref="M245:N245"/>
    <mergeCell ref="P245:Q245"/>
    <mergeCell ref="K228:L228"/>
    <mergeCell ref="K229:L229"/>
    <mergeCell ref="K230:L230"/>
    <mergeCell ref="A234:Q234"/>
    <mergeCell ref="A235:G235"/>
    <mergeCell ref="H235:J235"/>
    <mergeCell ref="K235:N235"/>
    <mergeCell ref="O235:Q235"/>
    <mergeCell ref="A236:G236"/>
    <mergeCell ref="H236:I236"/>
    <mergeCell ref="K236:L236"/>
    <mergeCell ref="M236:N236"/>
    <mergeCell ref="P236:Q236"/>
    <mergeCell ref="A221:F221"/>
    <mergeCell ref="K221:L221"/>
    <mergeCell ref="A222:F222"/>
    <mergeCell ref="B223:G223"/>
    <mergeCell ref="K223:L223"/>
    <mergeCell ref="K224:L224"/>
    <mergeCell ref="K225:L225"/>
    <mergeCell ref="K226:L226"/>
    <mergeCell ref="K227:L227"/>
    <mergeCell ref="A218:Q218"/>
    <mergeCell ref="A219:G219"/>
    <mergeCell ref="H219:J219"/>
    <mergeCell ref="K219:N219"/>
    <mergeCell ref="O219:Q219"/>
    <mergeCell ref="A220:G220"/>
    <mergeCell ref="H220:I220"/>
    <mergeCell ref="K220:L220"/>
    <mergeCell ref="M220:N220"/>
    <mergeCell ref="P220:Q220"/>
    <mergeCell ref="A212:G212"/>
    <mergeCell ref="H212:I212"/>
    <mergeCell ref="K212:L212"/>
    <mergeCell ref="M212:N212"/>
    <mergeCell ref="P212:Q212"/>
    <mergeCell ref="A213:F213"/>
    <mergeCell ref="K213:L213"/>
    <mergeCell ref="A214:F214"/>
    <mergeCell ref="K214:L214"/>
    <mergeCell ref="K200:L200"/>
    <mergeCell ref="K201:L201"/>
    <mergeCell ref="K202:L202"/>
    <mergeCell ref="K203:L203"/>
    <mergeCell ref="K204:L204"/>
    <mergeCell ref="K205:L205"/>
    <mergeCell ref="K206:L206"/>
    <mergeCell ref="A210:Q210"/>
    <mergeCell ref="A211:G211"/>
    <mergeCell ref="H211:J211"/>
    <mergeCell ref="K211:N211"/>
    <mergeCell ref="O211:Q211"/>
    <mergeCell ref="A196:G196"/>
    <mergeCell ref="H196:I196"/>
    <mergeCell ref="K196:L196"/>
    <mergeCell ref="M196:N196"/>
    <mergeCell ref="P196:Q196"/>
    <mergeCell ref="A197:F197"/>
    <mergeCell ref="K197:L197"/>
    <mergeCell ref="A198:F198"/>
    <mergeCell ref="B199:G199"/>
    <mergeCell ref="K199:L199"/>
    <mergeCell ref="K184:L184"/>
    <mergeCell ref="K185:L185"/>
    <mergeCell ref="K186:L186"/>
    <mergeCell ref="K187:L187"/>
    <mergeCell ref="K188:L188"/>
    <mergeCell ref="K189:L189"/>
    <mergeCell ref="K190:L190"/>
    <mergeCell ref="A194:Q194"/>
    <mergeCell ref="A195:G195"/>
    <mergeCell ref="H195:J195"/>
    <mergeCell ref="K195:N195"/>
    <mergeCell ref="O195:Q195"/>
    <mergeCell ref="A180:G180"/>
    <mergeCell ref="H180:I180"/>
    <mergeCell ref="K180:L180"/>
    <mergeCell ref="M180:N180"/>
    <mergeCell ref="P180:Q180"/>
    <mergeCell ref="A181:F181"/>
    <mergeCell ref="K181:L181"/>
    <mergeCell ref="A182:F182"/>
    <mergeCell ref="B183:G183"/>
    <mergeCell ref="K183:L183"/>
    <mergeCell ref="A172:F172"/>
    <mergeCell ref="K172:L172"/>
    <mergeCell ref="A173:F173"/>
    <mergeCell ref="K173:L173"/>
    <mergeCell ref="K174:L174"/>
    <mergeCell ref="A178:Q178"/>
    <mergeCell ref="A179:G179"/>
    <mergeCell ref="H179:J179"/>
    <mergeCell ref="K179:N179"/>
    <mergeCell ref="O179:Q179"/>
    <mergeCell ref="A168:G168"/>
    <mergeCell ref="H168:I168"/>
    <mergeCell ref="K168:L168"/>
    <mergeCell ref="M168:N168"/>
    <mergeCell ref="P168:Q168"/>
    <mergeCell ref="A169:F169"/>
    <mergeCell ref="K169:L169"/>
    <mergeCell ref="A170:F170"/>
    <mergeCell ref="K171:L171"/>
    <mergeCell ref="A160:F160"/>
    <mergeCell ref="K160:L160"/>
    <mergeCell ref="A161:F161"/>
    <mergeCell ref="K161:L161"/>
    <mergeCell ref="A162:F162"/>
    <mergeCell ref="K162:L162"/>
    <mergeCell ref="A166:Q166"/>
    <mergeCell ref="A167:G167"/>
    <mergeCell ref="H167:J167"/>
    <mergeCell ref="K167:N167"/>
    <mergeCell ref="O167:Q167"/>
    <mergeCell ref="A157:Q157"/>
    <mergeCell ref="A158:G158"/>
    <mergeCell ref="H158:J158"/>
    <mergeCell ref="K158:N158"/>
    <mergeCell ref="O158:Q158"/>
    <mergeCell ref="A159:G159"/>
    <mergeCell ref="H159:I159"/>
    <mergeCell ref="K159:L159"/>
    <mergeCell ref="M159:N159"/>
    <mergeCell ref="P159:Q159"/>
    <mergeCell ref="A148:F148"/>
    <mergeCell ref="K148:L148"/>
    <mergeCell ref="A149:F149"/>
    <mergeCell ref="K150:L150"/>
    <mergeCell ref="A151:F151"/>
    <mergeCell ref="K151:L151"/>
    <mergeCell ref="A152:F152"/>
    <mergeCell ref="K152:L152"/>
    <mergeCell ref="K153:L153"/>
    <mergeCell ref="A145:Q145"/>
    <mergeCell ref="A146:G146"/>
    <mergeCell ref="H146:J146"/>
    <mergeCell ref="K146:N146"/>
    <mergeCell ref="O146:Q146"/>
    <mergeCell ref="A147:G147"/>
    <mergeCell ref="H147:I147"/>
    <mergeCell ref="K147:L147"/>
    <mergeCell ref="M147:N147"/>
    <mergeCell ref="P147:Q147"/>
    <mergeCell ref="A136:F136"/>
    <mergeCell ref="K136:L136"/>
    <mergeCell ref="A137:F137"/>
    <mergeCell ref="K138:L138"/>
    <mergeCell ref="A139:F139"/>
    <mergeCell ref="K139:L139"/>
    <mergeCell ref="A140:F140"/>
    <mergeCell ref="K140:L140"/>
    <mergeCell ref="K141:L141"/>
    <mergeCell ref="A133:Q133"/>
    <mergeCell ref="A134:G134"/>
    <mergeCell ref="H134:J134"/>
    <mergeCell ref="K134:N134"/>
    <mergeCell ref="O134:Q134"/>
    <mergeCell ref="A135:G135"/>
    <mergeCell ref="H135:I135"/>
    <mergeCell ref="K135:L135"/>
    <mergeCell ref="M135:N135"/>
    <mergeCell ref="P135:Q135"/>
    <mergeCell ref="D125:F125"/>
    <mergeCell ref="L125:M125"/>
    <mergeCell ref="D126:F126"/>
    <mergeCell ref="L126:M126"/>
    <mergeCell ref="D127:F127"/>
    <mergeCell ref="L127:M127"/>
    <mergeCell ref="D128:F128"/>
    <mergeCell ref="L128:M128"/>
    <mergeCell ref="D129:F129"/>
    <mergeCell ref="A115:L115"/>
    <mergeCell ref="A116:L116"/>
    <mergeCell ref="A117:L117"/>
    <mergeCell ref="A118:L118"/>
    <mergeCell ref="A119:L119"/>
    <mergeCell ref="A120:L120"/>
    <mergeCell ref="A123:Q123"/>
    <mergeCell ref="D124:F124"/>
    <mergeCell ref="L124:M124"/>
    <mergeCell ref="K93:L93"/>
    <mergeCell ref="K94:L94"/>
    <mergeCell ref="K95:L95"/>
    <mergeCell ref="K96:L96"/>
    <mergeCell ref="K97:L97"/>
    <mergeCell ref="K98:L98"/>
    <mergeCell ref="K99:L99"/>
    <mergeCell ref="D107:M107"/>
    <mergeCell ref="A109:Q109"/>
    <mergeCell ref="K85:L85"/>
    <mergeCell ref="K86:L86"/>
    <mergeCell ref="K87:L87"/>
    <mergeCell ref="K88:L88"/>
    <mergeCell ref="K89:L89"/>
    <mergeCell ref="K90:L90"/>
    <mergeCell ref="K91:L91"/>
    <mergeCell ref="A92:E92"/>
    <mergeCell ref="K92:L92"/>
    <mergeCell ref="R79:T79"/>
    <mergeCell ref="F80:G80"/>
    <mergeCell ref="H80:I80"/>
    <mergeCell ref="K80:L80"/>
    <mergeCell ref="M80:N80"/>
    <mergeCell ref="P80:Q80"/>
    <mergeCell ref="K82:L82"/>
    <mergeCell ref="K83:L83"/>
    <mergeCell ref="K84:L84"/>
    <mergeCell ref="D74:F74"/>
    <mergeCell ref="O74:P74"/>
    <mergeCell ref="D75:F75"/>
    <mergeCell ref="O75:P75"/>
    <mergeCell ref="D76:F76"/>
    <mergeCell ref="O76:P76"/>
    <mergeCell ref="D77:F77"/>
    <mergeCell ref="A79:E80"/>
    <mergeCell ref="F79:G79"/>
    <mergeCell ref="H79:J79"/>
    <mergeCell ref="K79:N79"/>
    <mergeCell ref="O79:Q79"/>
    <mergeCell ref="A64:E64"/>
    <mergeCell ref="K64:L64"/>
    <mergeCell ref="A65:E65"/>
    <mergeCell ref="K65:L65"/>
    <mergeCell ref="A69:Q69"/>
    <mergeCell ref="A71:Q71"/>
    <mergeCell ref="D72:F72"/>
    <mergeCell ref="O72:P72"/>
    <mergeCell ref="D73:F73"/>
    <mergeCell ref="O73:P73"/>
    <mergeCell ref="D60:F60"/>
    <mergeCell ref="A62:G62"/>
    <mergeCell ref="H62:J62"/>
    <mergeCell ref="K62:N62"/>
    <mergeCell ref="O62:Q62"/>
    <mergeCell ref="A63:G63"/>
    <mergeCell ref="H63:I63"/>
    <mergeCell ref="K63:L63"/>
    <mergeCell ref="M63:N63"/>
    <mergeCell ref="P63:Q63"/>
    <mergeCell ref="A49:E49"/>
    <mergeCell ref="K49:L49"/>
    <mergeCell ref="A50:E50"/>
    <mergeCell ref="K50:L50"/>
    <mergeCell ref="A51:E51"/>
    <mergeCell ref="K51:L51"/>
    <mergeCell ref="B53:G53"/>
    <mergeCell ref="A55:Q55"/>
    <mergeCell ref="D59:F59"/>
    <mergeCell ref="A47:G47"/>
    <mergeCell ref="H47:J47"/>
    <mergeCell ref="K47:N47"/>
    <mergeCell ref="O47:Q47"/>
    <mergeCell ref="A48:G48"/>
    <mergeCell ref="H48:I48"/>
    <mergeCell ref="K48:L48"/>
    <mergeCell ref="M48:N48"/>
    <mergeCell ref="P48:Q48"/>
    <mergeCell ref="D29:F29"/>
    <mergeCell ref="A31:Q31"/>
    <mergeCell ref="A34:L34"/>
    <mergeCell ref="A35:L35"/>
    <mergeCell ref="A36:L36"/>
    <mergeCell ref="A37:L37"/>
    <mergeCell ref="A40:Q40"/>
    <mergeCell ref="D44:F44"/>
    <mergeCell ref="D45:F45"/>
    <mergeCell ref="D21:F21"/>
    <mergeCell ref="L21:M21"/>
    <mergeCell ref="D22:F22"/>
    <mergeCell ref="L22:M22"/>
    <mergeCell ref="D23:F23"/>
    <mergeCell ref="L23:M23"/>
    <mergeCell ref="D26:F26"/>
    <mergeCell ref="D27:F27"/>
    <mergeCell ref="D28:F28"/>
    <mergeCell ref="A1:L1"/>
    <mergeCell ref="M1:N1"/>
    <mergeCell ref="A2:N2"/>
    <mergeCell ref="A7:Q7"/>
    <mergeCell ref="D17:F17"/>
    <mergeCell ref="D18:F18"/>
    <mergeCell ref="L18:M18"/>
    <mergeCell ref="D19:F19"/>
    <mergeCell ref="D20:F20"/>
    <mergeCell ref="L20:M20"/>
  </mergeCells>
  <pageMargins left="3.9583333333333297E-2" right="3.9583333333333297E-2" top="3.9583333333333297E-2" bottom="3.9583333333333297E-2" header="3.9583333333333297E-2" footer="3.9583333333333297E-2"/>
  <pageSetup paperSize="9" scale="65" firstPageNumber="0" orientation="landscape"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MI184"/>
  <sheetViews>
    <sheetView topLeftCell="A157" zoomScale="85" zoomScaleNormal="85" workbookViewId="0">
      <selection activeCell="K147" sqref="K147"/>
    </sheetView>
  </sheetViews>
  <sheetFormatPr baseColWidth="10" defaultColWidth="9.140625" defaultRowHeight="15" x14ac:dyDescent="0.25"/>
  <cols>
    <col min="1" max="1" width="5.140625" style="179" customWidth="1"/>
    <col min="2" max="2" width="5.140625" style="180" customWidth="1"/>
    <col min="3" max="3" width="20.42578125" style="180" customWidth="1"/>
    <col min="4" max="4" width="15.28515625" style="180" customWidth="1"/>
    <col min="5" max="8" width="14.28515625" style="180" customWidth="1"/>
    <col min="9" max="10" width="10.140625" style="180" customWidth="1"/>
    <col min="11" max="11" width="14" style="180" customWidth="1"/>
    <col min="12" max="13" width="10.140625" style="180" customWidth="1"/>
    <col min="14" max="14" width="3.5703125" style="181" customWidth="1"/>
    <col min="15" max="15" width="51" style="182" customWidth="1"/>
    <col min="16" max="1021" width="10.7109375" style="180" customWidth="1"/>
    <col min="1022" max="1023" width="10.7109375" style="183" customWidth="1"/>
    <col min="1024" max="1025" width="11.5703125"/>
  </cols>
  <sheetData>
    <row r="1" spans="1:15" ht="20.25" x14ac:dyDescent="0.25">
      <c r="A1" s="184"/>
      <c r="B1" s="393"/>
      <c r="C1" s="393"/>
      <c r="D1" s="393"/>
      <c r="E1" s="393"/>
      <c r="F1" s="393"/>
      <c r="G1" s="393"/>
      <c r="H1" s="393"/>
      <c r="I1" s="393"/>
      <c r="J1" s="393"/>
      <c r="K1" s="393"/>
      <c r="L1" s="393"/>
      <c r="M1" s="393"/>
      <c r="N1" s="185"/>
      <c r="O1" s="186"/>
    </row>
    <row r="2" spans="1:15" ht="20.25" x14ac:dyDescent="0.25">
      <c r="A2" s="184"/>
      <c r="B2" s="394">
        <v>45292</v>
      </c>
      <c r="C2" s="394"/>
      <c r="D2" s="395" t="s">
        <v>624</v>
      </c>
      <c r="E2" s="395"/>
      <c r="F2" s="395"/>
      <c r="G2" s="395"/>
      <c r="H2" s="395"/>
      <c r="I2" s="395"/>
      <c r="J2" s="395"/>
      <c r="K2" s="395"/>
      <c r="L2" s="396" t="s">
        <v>625</v>
      </c>
      <c r="M2" s="396"/>
      <c r="N2" s="185"/>
      <c r="O2" s="186"/>
    </row>
    <row r="3" spans="1:15" ht="18" x14ac:dyDescent="0.25">
      <c r="A3" s="184" t="s">
        <v>626</v>
      </c>
      <c r="B3" s="187"/>
      <c r="C3" s="188"/>
      <c r="D3" s="397" t="s">
        <v>627</v>
      </c>
      <c r="E3" s="397"/>
      <c r="F3" s="397"/>
      <c r="G3" s="397"/>
      <c r="H3" s="397"/>
      <c r="I3" s="397"/>
      <c r="J3" s="397"/>
      <c r="K3" s="397"/>
      <c r="L3" s="188"/>
      <c r="M3" s="189"/>
      <c r="N3" s="190"/>
      <c r="O3" s="186"/>
    </row>
    <row r="4" spans="1:15" x14ac:dyDescent="0.25">
      <c r="A4" s="184" t="s">
        <v>626</v>
      </c>
      <c r="B4" s="187"/>
      <c r="C4" s="188"/>
      <c r="D4" s="188"/>
      <c r="E4" s="188"/>
      <c r="F4" s="188"/>
      <c r="G4" s="188"/>
      <c r="H4" s="188"/>
      <c r="I4" s="188"/>
      <c r="J4" s="188"/>
      <c r="K4" s="188"/>
      <c r="L4" s="188"/>
      <c r="M4" s="189"/>
      <c r="N4" s="190"/>
      <c r="O4" s="186"/>
    </row>
    <row r="5" spans="1:15" x14ac:dyDescent="0.25">
      <c r="A5" s="184" t="s">
        <v>626</v>
      </c>
      <c r="B5" s="187"/>
      <c r="C5" s="188"/>
      <c r="D5" s="188"/>
      <c r="E5" s="188"/>
      <c r="F5" s="188"/>
      <c r="G5" s="188"/>
      <c r="H5" s="188"/>
      <c r="I5" s="188"/>
      <c r="J5" s="188"/>
      <c r="K5" s="188"/>
      <c r="L5" s="188"/>
      <c r="M5" s="189"/>
      <c r="N5" s="190"/>
      <c r="O5" s="186"/>
    </row>
    <row r="6" spans="1:15" x14ac:dyDescent="0.25">
      <c r="A6" s="184" t="s">
        <v>626</v>
      </c>
      <c r="B6" s="398" t="s">
        <v>628</v>
      </c>
      <c r="C6" s="398"/>
      <c r="D6" s="398"/>
      <c r="E6" s="398"/>
      <c r="F6" s="398"/>
      <c r="G6" s="398"/>
      <c r="H6" s="398"/>
      <c r="I6" s="398"/>
      <c r="J6" s="398"/>
      <c r="K6" s="398"/>
      <c r="L6" s="191">
        <v>911233</v>
      </c>
      <c r="M6" s="192" t="s">
        <v>629</v>
      </c>
      <c r="N6" s="190"/>
      <c r="O6" s="186"/>
    </row>
    <row r="7" spans="1:15" x14ac:dyDescent="0.25">
      <c r="A7" s="184" t="s">
        <v>626</v>
      </c>
      <c r="B7" s="187"/>
      <c r="C7" s="188"/>
      <c r="D7" s="188"/>
      <c r="E7" s="188"/>
      <c r="F7" s="188"/>
      <c r="G7" s="188"/>
      <c r="H7" s="188"/>
      <c r="I7" s="188"/>
      <c r="J7" s="188"/>
      <c r="K7" s="188"/>
      <c r="L7" s="188"/>
      <c r="M7" s="189"/>
      <c r="N7" s="190"/>
      <c r="O7" s="186"/>
    </row>
    <row r="8" spans="1:15" ht="28.35" customHeight="1" x14ac:dyDescent="0.25">
      <c r="A8" s="184" t="s">
        <v>626</v>
      </c>
      <c r="B8" s="399" t="s">
        <v>630</v>
      </c>
      <c r="C8" s="399"/>
      <c r="D8" s="399"/>
      <c r="E8" s="399"/>
      <c r="F8" s="399"/>
      <c r="G8" s="399"/>
      <c r="H8" s="399"/>
      <c r="I8" s="399"/>
      <c r="J8" s="399"/>
      <c r="K8" s="399"/>
      <c r="L8" s="399"/>
      <c r="M8" s="399"/>
      <c r="N8" s="190"/>
      <c r="O8" s="186"/>
    </row>
    <row r="9" spans="1:15" x14ac:dyDescent="0.25">
      <c r="A9" s="184" t="s">
        <v>626</v>
      </c>
      <c r="B9" s="187"/>
      <c r="C9" s="188"/>
      <c r="D9" s="188"/>
      <c r="E9" s="193"/>
      <c r="F9" s="193"/>
      <c r="G9" s="193"/>
      <c r="H9" s="194"/>
      <c r="I9" s="188"/>
      <c r="J9" s="188"/>
      <c r="K9" s="188"/>
      <c r="L9" s="193"/>
      <c r="M9" s="195"/>
      <c r="N9" s="190"/>
      <c r="O9" s="186"/>
    </row>
    <row r="10" spans="1:15" x14ac:dyDescent="0.25">
      <c r="A10" s="184" t="s">
        <v>626</v>
      </c>
      <c r="B10" s="400" t="s">
        <v>631</v>
      </c>
      <c r="C10" s="400"/>
      <c r="D10" s="400"/>
      <c r="E10" s="400"/>
      <c r="F10" s="400"/>
      <c r="G10" s="400"/>
      <c r="H10" s="400"/>
      <c r="I10" s="400"/>
      <c r="J10" s="400"/>
      <c r="K10" s="400"/>
      <c r="L10" s="196">
        <v>911316</v>
      </c>
      <c r="M10" s="197" t="s">
        <v>632</v>
      </c>
      <c r="N10" s="190"/>
      <c r="O10" s="186"/>
    </row>
    <row r="11" spans="1:15" x14ac:dyDescent="0.25">
      <c r="A11" s="184" t="s">
        <v>626</v>
      </c>
      <c r="B11" s="400" t="s">
        <v>633</v>
      </c>
      <c r="C11" s="400"/>
      <c r="D11" s="400"/>
      <c r="E11" s="400"/>
      <c r="F11" s="400"/>
      <c r="G11" s="400"/>
      <c r="H11" s="400"/>
      <c r="I11" s="400"/>
      <c r="J11" s="400"/>
      <c r="K11" s="400"/>
      <c r="L11" s="196">
        <v>911232</v>
      </c>
      <c r="M11" s="197" t="s">
        <v>634</v>
      </c>
      <c r="N11" s="190"/>
      <c r="O11" s="186"/>
    </row>
    <row r="12" spans="1:15" x14ac:dyDescent="0.25">
      <c r="A12" s="184" t="s">
        <v>626</v>
      </c>
      <c r="B12" s="401" t="s">
        <v>635</v>
      </c>
      <c r="C12" s="401"/>
      <c r="D12" s="401"/>
      <c r="E12" s="401"/>
      <c r="F12" s="401"/>
      <c r="G12" s="401"/>
      <c r="H12" s="401"/>
      <c r="I12" s="401"/>
      <c r="J12" s="401"/>
      <c r="K12" s="401"/>
      <c r="L12" s="198">
        <v>911290</v>
      </c>
      <c r="M12" s="199" t="s">
        <v>636</v>
      </c>
      <c r="N12" s="190"/>
      <c r="O12" s="186"/>
    </row>
    <row r="13" spans="1:15" ht="19.350000000000001" customHeight="1" x14ac:dyDescent="0.25">
      <c r="A13" s="184" t="s">
        <v>626</v>
      </c>
      <c r="B13" s="402"/>
      <c r="C13" s="402"/>
      <c r="D13" s="402"/>
      <c r="E13" s="402"/>
      <c r="F13" s="402"/>
      <c r="G13" s="402"/>
      <c r="H13" s="402"/>
      <c r="I13" s="402"/>
      <c r="J13" s="402"/>
      <c r="K13" s="402"/>
      <c r="L13" s="402"/>
      <c r="M13" s="402"/>
      <c r="N13" s="190"/>
      <c r="O13" s="186"/>
    </row>
    <row r="14" spans="1:15" ht="28.35" customHeight="1" x14ac:dyDescent="0.25">
      <c r="A14" s="184" t="s">
        <v>637</v>
      </c>
      <c r="B14" s="200">
        <v>1</v>
      </c>
      <c r="C14" s="403" t="s">
        <v>638</v>
      </c>
      <c r="D14" s="403"/>
      <c r="E14" s="403"/>
      <c r="F14" s="403"/>
      <c r="G14" s="403"/>
      <c r="H14" s="403"/>
      <c r="I14" s="403"/>
      <c r="J14" s="403"/>
      <c r="K14" s="403"/>
      <c r="L14" s="403"/>
      <c r="M14" s="403"/>
      <c r="N14" s="190"/>
      <c r="O14" s="186"/>
    </row>
    <row r="15" spans="1:15" x14ac:dyDescent="0.25">
      <c r="A15" s="184" t="s">
        <v>637</v>
      </c>
      <c r="B15" s="187"/>
      <c r="C15" s="188"/>
      <c r="D15" s="188"/>
      <c r="E15" s="188"/>
      <c r="F15" s="188"/>
      <c r="G15" s="188"/>
      <c r="H15" s="188"/>
      <c r="I15" s="188"/>
      <c r="J15" s="188"/>
      <c r="K15" s="188"/>
      <c r="L15" s="188"/>
      <c r="M15" s="189"/>
      <c r="N15" s="190"/>
      <c r="O15" s="186"/>
    </row>
    <row r="16" spans="1:15" ht="22.35" customHeight="1" x14ac:dyDescent="0.25">
      <c r="A16" s="184" t="s">
        <v>637</v>
      </c>
      <c r="B16" s="404" t="s">
        <v>639</v>
      </c>
      <c r="C16" s="404"/>
      <c r="D16" s="404"/>
      <c r="E16" s="404"/>
      <c r="F16" s="404"/>
      <c r="G16" s="404"/>
      <c r="H16" s="404"/>
      <c r="I16" s="405" t="s">
        <v>640</v>
      </c>
      <c r="J16" s="405"/>
      <c r="K16" s="335" t="s">
        <v>1084</v>
      </c>
      <c r="L16" s="406" t="s">
        <v>642</v>
      </c>
      <c r="M16" s="406"/>
      <c r="N16" s="190"/>
      <c r="O16" s="202"/>
    </row>
    <row r="17" spans="1:15" ht="15" customHeight="1" x14ac:dyDescent="0.25">
      <c r="A17" s="184" t="s">
        <v>637</v>
      </c>
      <c r="B17" s="407" t="s">
        <v>643</v>
      </c>
      <c r="C17" s="407"/>
      <c r="D17" s="407"/>
      <c r="E17" s="407"/>
      <c r="F17" s="407"/>
      <c r="G17" s="407"/>
      <c r="H17" s="407"/>
      <c r="I17" s="203">
        <v>911321</v>
      </c>
      <c r="J17" s="204" t="s">
        <v>644</v>
      </c>
      <c r="K17" s="205">
        <v>25.8291</v>
      </c>
      <c r="L17" s="206">
        <v>911322</v>
      </c>
      <c r="M17" s="207" t="s">
        <v>645</v>
      </c>
      <c r="N17" s="190" t="s">
        <v>646</v>
      </c>
      <c r="O17" s="186"/>
    </row>
    <row r="18" spans="1:15" ht="15" customHeight="1" x14ac:dyDescent="0.25">
      <c r="A18" s="184" t="s">
        <v>637</v>
      </c>
      <c r="B18" s="407" t="s">
        <v>647</v>
      </c>
      <c r="C18" s="407"/>
      <c r="D18" s="407"/>
      <c r="E18" s="407"/>
      <c r="F18" s="407"/>
      <c r="G18" s="407"/>
      <c r="H18" s="407"/>
      <c r="I18" s="203">
        <v>911323</v>
      </c>
      <c r="J18" s="204" t="s">
        <v>648</v>
      </c>
      <c r="K18" s="205">
        <v>23.6097</v>
      </c>
      <c r="L18" s="206">
        <v>911324</v>
      </c>
      <c r="M18" s="207" t="s">
        <v>649</v>
      </c>
      <c r="N18" s="190" t="s">
        <v>646</v>
      </c>
      <c r="O18" s="186"/>
    </row>
    <row r="19" spans="1:15" ht="15" customHeight="1" x14ac:dyDescent="0.25">
      <c r="A19" s="184" t="s">
        <v>637</v>
      </c>
      <c r="B19" s="407" t="s">
        <v>650</v>
      </c>
      <c r="C19" s="407"/>
      <c r="D19" s="407"/>
      <c r="E19" s="407"/>
      <c r="F19" s="407"/>
      <c r="G19" s="407"/>
      <c r="H19" s="407"/>
      <c r="I19" s="203">
        <v>911319</v>
      </c>
      <c r="J19" s="204" t="s">
        <v>651</v>
      </c>
      <c r="K19" s="208">
        <v>22.5</v>
      </c>
      <c r="L19" s="206">
        <v>911320</v>
      </c>
      <c r="M19" s="207" t="s">
        <v>652</v>
      </c>
      <c r="N19" s="190" t="s">
        <v>646</v>
      </c>
      <c r="O19" s="186"/>
    </row>
    <row r="20" spans="1:15" ht="15" customHeight="1" x14ac:dyDescent="0.25">
      <c r="A20" s="184" t="s">
        <v>637</v>
      </c>
      <c r="B20" s="408" t="s">
        <v>653</v>
      </c>
      <c r="C20" s="408"/>
      <c r="D20" s="408"/>
      <c r="E20" s="408"/>
      <c r="F20" s="408"/>
      <c r="G20" s="408"/>
      <c r="H20" s="408"/>
      <c r="I20" s="203">
        <v>911371</v>
      </c>
      <c r="J20" s="204" t="s">
        <v>654</v>
      </c>
      <c r="K20" s="209">
        <v>1</v>
      </c>
      <c r="L20" s="206">
        <v>911372</v>
      </c>
      <c r="M20" s="207" t="s">
        <v>655</v>
      </c>
      <c r="N20" s="190" t="s">
        <v>646</v>
      </c>
      <c r="O20" s="186"/>
    </row>
    <row r="21" spans="1:15" ht="15" customHeight="1" x14ac:dyDescent="0.25">
      <c r="A21" s="184" t="s">
        <v>637</v>
      </c>
      <c r="B21" s="407" t="s">
        <v>656</v>
      </c>
      <c r="C21" s="407"/>
      <c r="D21" s="407"/>
      <c r="E21" s="407"/>
      <c r="F21" s="407"/>
      <c r="G21" s="407"/>
      <c r="H21" s="407"/>
      <c r="I21" s="203">
        <v>911369</v>
      </c>
      <c r="J21" s="204" t="s">
        <v>657</v>
      </c>
      <c r="K21" s="208">
        <v>0.5</v>
      </c>
      <c r="L21" s="206">
        <v>911370</v>
      </c>
      <c r="M21" s="207" t="s">
        <v>658</v>
      </c>
      <c r="N21" s="190" t="s">
        <v>646</v>
      </c>
      <c r="O21" s="186"/>
    </row>
    <row r="22" spans="1:15" ht="15" customHeight="1" x14ac:dyDescent="0.25">
      <c r="A22" s="184" t="s">
        <v>637</v>
      </c>
      <c r="B22" s="407" t="s">
        <v>659</v>
      </c>
      <c r="C22" s="407"/>
      <c r="D22" s="407"/>
      <c r="E22" s="407"/>
      <c r="F22" s="407"/>
      <c r="G22" s="407"/>
      <c r="H22" s="407"/>
      <c r="I22" s="203">
        <v>911467</v>
      </c>
      <c r="J22" s="204" t="s">
        <v>660</v>
      </c>
      <c r="K22" s="208">
        <v>9.3663000000000007</v>
      </c>
      <c r="L22" s="206">
        <v>911468</v>
      </c>
      <c r="M22" s="207" t="s">
        <v>661</v>
      </c>
      <c r="N22" s="190" t="s">
        <v>646</v>
      </c>
      <c r="O22" s="186"/>
    </row>
    <row r="23" spans="1:15" ht="15" customHeight="1" x14ac:dyDescent="0.25">
      <c r="A23" s="184" t="s">
        <v>637</v>
      </c>
      <c r="B23" s="407" t="s">
        <v>662</v>
      </c>
      <c r="C23" s="407"/>
      <c r="D23" s="407"/>
      <c r="E23" s="407"/>
      <c r="F23" s="407"/>
      <c r="G23" s="407"/>
      <c r="H23" s="407"/>
      <c r="I23" s="203">
        <v>911394</v>
      </c>
      <c r="J23" s="204" t="s">
        <v>663</v>
      </c>
      <c r="K23" s="208">
        <v>6.63</v>
      </c>
      <c r="L23" s="206">
        <v>911395</v>
      </c>
      <c r="M23" s="207" t="s">
        <v>664</v>
      </c>
      <c r="N23" s="190" t="s">
        <v>646</v>
      </c>
      <c r="O23" s="186"/>
    </row>
    <row r="24" spans="1:15" ht="15" customHeight="1" x14ac:dyDescent="0.25">
      <c r="A24" s="184" t="s">
        <v>637</v>
      </c>
      <c r="B24" s="409" t="s">
        <v>665</v>
      </c>
      <c r="C24" s="409"/>
      <c r="D24" s="409"/>
      <c r="E24" s="409"/>
      <c r="F24" s="409"/>
      <c r="G24" s="409"/>
      <c r="H24" s="409"/>
      <c r="I24" s="203">
        <v>911396</v>
      </c>
      <c r="J24" s="204" t="s">
        <v>666</v>
      </c>
      <c r="K24" s="208">
        <v>6.24</v>
      </c>
      <c r="L24" s="206">
        <v>911397</v>
      </c>
      <c r="M24" s="207" t="s">
        <v>667</v>
      </c>
      <c r="N24" s="190" t="s">
        <v>646</v>
      </c>
      <c r="O24" s="186"/>
    </row>
    <row r="25" spans="1:15" ht="15" customHeight="1" x14ac:dyDescent="0.25">
      <c r="A25" s="184" t="s">
        <v>637</v>
      </c>
      <c r="B25" s="407" t="s">
        <v>668</v>
      </c>
      <c r="C25" s="407"/>
      <c r="D25" s="407"/>
      <c r="E25" s="407"/>
      <c r="F25" s="407"/>
      <c r="G25" s="407"/>
      <c r="H25" s="407"/>
      <c r="I25" s="203">
        <v>911398</v>
      </c>
      <c r="J25" s="204" t="s">
        <v>669</v>
      </c>
      <c r="K25" s="208">
        <v>4.68</v>
      </c>
      <c r="L25" s="206">
        <v>911399</v>
      </c>
      <c r="M25" s="207" t="s">
        <v>670</v>
      </c>
      <c r="N25" s="190" t="s">
        <v>646</v>
      </c>
      <c r="O25" s="186"/>
    </row>
    <row r="26" spans="1:15" ht="15" customHeight="1" x14ac:dyDescent="0.25">
      <c r="A26" s="184" t="s">
        <v>637</v>
      </c>
      <c r="B26" s="407" t="s">
        <v>671</v>
      </c>
      <c r="C26" s="407"/>
      <c r="D26" s="407"/>
      <c r="E26" s="407"/>
      <c r="F26" s="407"/>
      <c r="G26" s="407"/>
      <c r="H26" s="407"/>
      <c r="I26" s="203">
        <v>911469</v>
      </c>
      <c r="J26" s="204" t="s">
        <v>672</v>
      </c>
      <c r="K26" s="208">
        <v>3.12</v>
      </c>
      <c r="L26" s="206">
        <v>911470</v>
      </c>
      <c r="M26" s="207" t="s">
        <v>673</v>
      </c>
      <c r="N26" s="190" t="s">
        <v>646</v>
      </c>
      <c r="O26" s="186"/>
    </row>
    <row r="27" spans="1:15" ht="15" customHeight="1" x14ac:dyDescent="0.25">
      <c r="A27" s="184" t="s">
        <v>637</v>
      </c>
      <c r="B27" s="407" t="s">
        <v>674</v>
      </c>
      <c r="C27" s="407"/>
      <c r="D27" s="407"/>
      <c r="E27" s="407"/>
      <c r="F27" s="407"/>
      <c r="G27" s="407"/>
      <c r="H27" s="407"/>
      <c r="I27" s="203">
        <v>911400</v>
      </c>
      <c r="J27" s="204" t="s">
        <v>675</v>
      </c>
      <c r="K27" s="208">
        <v>2.21</v>
      </c>
      <c r="L27" s="206">
        <v>911401</v>
      </c>
      <c r="M27" s="207" t="s">
        <v>676</v>
      </c>
      <c r="N27" s="190" t="s">
        <v>646</v>
      </c>
      <c r="O27" s="186"/>
    </row>
    <row r="28" spans="1:15" ht="15" customHeight="1" x14ac:dyDescent="0.25">
      <c r="A28" s="184" t="s">
        <v>637</v>
      </c>
      <c r="B28" s="407" t="s">
        <v>677</v>
      </c>
      <c r="C28" s="407"/>
      <c r="D28" s="407"/>
      <c r="E28" s="407"/>
      <c r="F28" s="407"/>
      <c r="G28" s="407"/>
      <c r="H28" s="407"/>
      <c r="I28" s="203">
        <v>911310</v>
      </c>
      <c r="J28" s="204" t="s">
        <v>678</v>
      </c>
      <c r="K28" s="208">
        <v>2.08</v>
      </c>
      <c r="L28" s="206">
        <v>911311</v>
      </c>
      <c r="M28" s="207" t="s">
        <v>679</v>
      </c>
      <c r="N28" s="190" t="s">
        <v>646</v>
      </c>
      <c r="O28" s="186"/>
    </row>
    <row r="29" spans="1:15" ht="15" customHeight="1" x14ac:dyDescent="0.25">
      <c r="A29" s="184" t="s">
        <v>637</v>
      </c>
      <c r="B29" s="407" t="s">
        <v>680</v>
      </c>
      <c r="C29" s="407"/>
      <c r="D29" s="407"/>
      <c r="E29" s="407"/>
      <c r="F29" s="407"/>
      <c r="G29" s="407"/>
      <c r="H29" s="407"/>
      <c r="I29" s="203">
        <v>911312</v>
      </c>
      <c r="J29" s="204" t="s">
        <v>681</v>
      </c>
      <c r="K29" s="208">
        <v>1.56</v>
      </c>
      <c r="L29" s="206">
        <v>911313</v>
      </c>
      <c r="M29" s="207" t="s">
        <v>682</v>
      </c>
      <c r="N29" s="190" t="s">
        <v>646</v>
      </c>
      <c r="O29" s="186"/>
    </row>
    <row r="30" spans="1:15" ht="13.9" customHeight="1" x14ac:dyDescent="0.25">
      <c r="A30" s="184" t="s">
        <v>637</v>
      </c>
      <c r="B30" s="407" t="s">
        <v>683</v>
      </c>
      <c r="C30" s="407"/>
      <c r="D30" s="407"/>
      <c r="E30" s="407"/>
      <c r="F30" s="407"/>
      <c r="G30" s="407"/>
      <c r="H30" s="407"/>
      <c r="I30" s="210"/>
      <c r="J30" s="211"/>
      <c r="K30" s="212"/>
      <c r="L30" s="203">
        <v>911368</v>
      </c>
      <c r="M30" s="213" t="s">
        <v>684</v>
      </c>
      <c r="N30" s="190" t="s">
        <v>685</v>
      </c>
      <c r="O30" s="186"/>
    </row>
    <row r="31" spans="1:15" ht="45" x14ac:dyDescent="0.25">
      <c r="A31" s="184" t="s">
        <v>637</v>
      </c>
      <c r="B31" s="410" t="s">
        <v>686</v>
      </c>
      <c r="C31" s="410"/>
      <c r="D31" s="410"/>
      <c r="E31" s="410"/>
      <c r="F31" s="410"/>
      <c r="G31" s="410"/>
      <c r="H31" s="410"/>
      <c r="I31" s="214">
        <v>911325</v>
      </c>
      <c r="J31" s="215" t="s">
        <v>687</v>
      </c>
      <c r="K31" s="216"/>
      <c r="L31" s="206">
        <v>911326</v>
      </c>
      <c r="M31" s="207" t="s">
        <v>688</v>
      </c>
      <c r="N31" s="217" t="s">
        <v>689</v>
      </c>
      <c r="O31" s="186" t="s">
        <v>690</v>
      </c>
    </row>
    <row r="32" spans="1:15" ht="45" x14ac:dyDescent="0.25">
      <c r="A32" s="184" t="s">
        <v>637</v>
      </c>
      <c r="B32" s="410" t="s">
        <v>691</v>
      </c>
      <c r="C32" s="410"/>
      <c r="D32" s="410"/>
      <c r="E32" s="410"/>
      <c r="F32" s="410"/>
      <c r="G32" s="410"/>
      <c r="H32" s="410"/>
      <c r="I32" s="216"/>
      <c r="J32" s="216"/>
      <c r="K32" s="216"/>
      <c r="L32" s="206">
        <v>911448</v>
      </c>
      <c r="M32" s="207" t="s">
        <v>692</v>
      </c>
      <c r="N32" s="217" t="s">
        <v>689</v>
      </c>
      <c r="O32" s="186" t="s">
        <v>693</v>
      </c>
    </row>
    <row r="33" spans="1:15" x14ac:dyDescent="0.25">
      <c r="A33" s="184" t="s">
        <v>637</v>
      </c>
      <c r="B33" s="218"/>
      <c r="C33" s="188"/>
      <c r="D33" s="188"/>
      <c r="E33" s="188"/>
      <c r="F33" s="188"/>
      <c r="G33" s="188"/>
      <c r="H33" s="188"/>
      <c r="I33" s="188"/>
      <c r="J33" s="188"/>
      <c r="K33" s="188"/>
      <c r="L33" s="219"/>
      <c r="M33" s="220"/>
      <c r="N33" s="217"/>
      <c r="O33" s="186"/>
    </row>
    <row r="34" spans="1:15" ht="22.35" customHeight="1" x14ac:dyDescent="0.25">
      <c r="A34" s="184" t="s">
        <v>637</v>
      </c>
      <c r="B34" s="404" t="s">
        <v>694</v>
      </c>
      <c r="C34" s="404"/>
      <c r="D34" s="404"/>
      <c r="E34" s="404"/>
      <c r="F34" s="404"/>
      <c r="G34" s="404"/>
      <c r="H34" s="404"/>
      <c r="I34" s="405" t="s">
        <v>640</v>
      </c>
      <c r="J34" s="405"/>
      <c r="K34" s="335" t="s">
        <v>1084</v>
      </c>
      <c r="L34" s="406" t="s">
        <v>642</v>
      </c>
      <c r="M34" s="406"/>
      <c r="N34" s="217"/>
      <c r="O34" s="186"/>
    </row>
    <row r="35" spans="1:15" ht="35.1" customHeight="1" x14ac:dyDescent="0.25">
      <c r="A35" s="184" t="s">
        <v>637</v>
      </c>
      <c r="B35" s="411" t="s">
        <v>695</v>
      </c>
      <c r="C35" s="411"/>
      <c r="D35" s="411"/>
      <c r="E35" s="411"/>
      <c r="F35" s="411"/>
      <c r="G35" s="411"/>
      <c r="H35" s="411"/>
      <c r="I35" s="221"/>
      <c r="J35" s="188"/>
      <c r="K35" s="221"/>
      <c r="L35" s="221"/>
      <c r="M35" s="189"/>
      <c r="N35" s="217"/>
      <c r="O35" s="186"/>
    </row>
    <row r="36" spans="1:15" ht="23.85" customHeight="1" x14ac:dyDescent="0.25">
      <c r="A36" s="184" t="s">
        <v>637</v>
      </c>
      <c r="B36" s="222"/>
      <c r="C36" s="412" t="s">
        <v>696</v>
      </c>
      <c r="D36" s="412" t="s">
        <v>429</v>
      </c>
      <c r="E36" s="412"/>
      <c r="F36" s="412"/>
      <c r="G36" s="412"/>
      <c r="H36" s="412"/>
      <c r="I36" s="203">
        <v>911327</v>
      </c>
      <c r="J36" s="204" t="s">
        <v>697</v>
      </c>
      <c r="K36" s="209">
        <v>2</v>
      </c>
      <c r="L36" s="206">
        <v>911328</v>
      </c>
      <c r="M36" s="207" t="s">
        <v>698</v>
      </c>
      <c r="N36" s="190" t="s">
        <v>646</v>
      </c>
      <c r="O36" s="186"/>
    </row>
    <row r="37" spans="1:15" ht="23.85" customHeight="1" x14ac:dyDescent="0.25">
      <c r="A37" s="184" t="s">
        <v>637</v>
      </c>
      <c r="B37" s="222"/>
      <c r="C37" s="412" t="s">
        <v>699</v>
      </c>
      <c r="D37" s="412"/>
      <c r="E37" s="412"/>
      <c r="F37" s="412"/>
      <c r="G37" s="412"/>
      <c r="H37" s="412"/>
      <c r="I37" s="203">
        <v>911375</v>
      </c>
      <c r="J37" s="204" t="s">
        <v>700</v>
      </c>
      <c r="K37" s="208">
        <v>0.5</v>
      </c>
      <c r="L37" s="206">
        <v>911376</v>
      </c>
      <c r="M37" s="207" t="s">
        <v>701</v>
      </c>
      <c r="N37" s="190" t="s">
        <v>646</v>
      </c>
      <c r="O37" s="186"/>
    </row>
    <row r="38" spans="1:15" ht="23.85" customHeight="1" x14ac:dyDescent="0.25">
      <c r="A38" s="184" t="s">
        <v>637</v>
      </c>
      <c r="B38" s="222"/>
      <c r="C38" s="412" t="s">
        <v>702</v>
      </c>
      <c r="D38" s="412"/>
      <c r="E38" s="412"/>
      <c r="F38" s="412"/>
      <c r="G38" s="412"/>
      <c r="H38" s="412"/>
      <c r="I38" s="203">
        <v>911329</v>
      </c>
      <c r="J38" s="204" t="s">
        <v>703</v>
      </c>
      <c r="K38" s="208">
        <v>5</v>
      </c>
      <c r="L38" s="206">
        <v>911330</v>
      </c>
      <c r="M38" s="207" t="s">
        <v>704</v>
      </c>
      <c r="N38" s="190" t="s">
        <v>646</v>
      </c>
      <c r="O38" s="186"/>
    </row>
    <row r="39" spans="1:15" ht="23.85" customHeight="1" x14ac:dyDescent="0.25">
      <c r="A39" s="184" t="s">
        <v>637</v>
      </c>
      <c r="B39" s="222"/>
      <c r="C39" s="412" t="s">
        <v>705</v>
      </c>
      <c r="D39" s="412"/>
      <c r="E39" s="412"/>
      <c r="F39" s="412"/>
      <c r="G39" s="412"/>
      <c r="H39" s="412"/>
      <c r="I39" s="203">
        <v>911377</v>
      </c>
      <c r="J39" s="204" t="s">
        <v>706</v>
      </c>
      <c r="K39" s="208">
        <v>0.5</v>
      </c>
      <c r="L39" s="206">
        <v>911378</v>
      </c>
      <c r="M39" s="207" t="s">
        <v>707</v>
      </c>
      <c r="N39" s="190" t="s">
        <v>646</v>
      </c>
      <c r="O39" s="186"/>
    </row>
    <row r="40" spans="1:15" ht="23.85" customHeight="1" x14ac:dyDescent="0.25">
      <c r="A40" s="184" t="s">
        <v>637</v>
      </c>
      <c r="B40" s="222"/>
      <c r="C40" s="412" t="s">
        <v>708</v>
      </c>
      <c r="D40" s="412"/>
      <c r="E40" s="412"/>
      <c r="F40" s="412"/>
      <c r="G40" s="412"/>
      <c r="H40" s="412"/>
      <c r="I40" s="203">
        <v>911331</v>
      </c>
      <c r="J40" s="204" t="s">
        <v>709</v>
      </c>
      <c r="K40" s="208">
        <v>7.5</v>
      </c>
      <c r="L40" s="206">
        <v>911332</v>
      </c>
      <c r="M40" s="207" t="s">
        <v>710</v>
      </c>
      <c r="N40" s="190" t="s">
        <v>646</v>
      </c>
      <c r="O40" s="186"/>
    </row>
    <row r="41" spans="1:15" ht="23.85" customHeight="1" x14ac:dyDescent="0.25">
      <c r="A41" s="184" t="s">
        <v>637</v>
      </c>
      <c r="B41" s="222"/>
      <c r="C41" s="412" t="s">
        <v>711</v>
      </c>
      <c r="D41" s="412"/>
      <c r="E41" s="412"/>
      <c r="F41" s="412"/>
      <c r="G41" s="412"/>
      <c r="H41" s="412"/>
      <c r="I41" s="203">
        <v>911379</v>
      </c>
      <c r="J41" s="204" t="s">
        <v>712</v>
      </c>
      <c r="K41" s="208">
        <v>0.5</v>
      </c>
      <c r="L41" s="206">
        <v>911380</v>
      </c>
      <c r="M41" s="207" t="s">
        <v>713</v>
      </c>
      <c r="N41" s="190" t="s">
        <v>646</v>
      </c>
      <c r="O41" s="186"/>
    </row>
    <row r="42" spans="1:15" ht="46.35" customHeight="1" x14ac:dyDescent="0.25">
      <c r="A42" s="184" t="s">
        <v>637</v>
      </c>
      <c r="B42" s="413" t="s">
        <v>714</v>
      </c>
      <c r="C42" s="413"/>
      <c r="D42" s="413"/>
      <c r="E42" s="413"/>
      <c r="F42" s="413"/>
      <c r="G42" s="413"/>
      <c r="H42" s="413"/>
      <c r="I42" s="211"/>
      <c r="J42" s="211"/>
      <c r="K42" s="223"/>
      <c r="L42" s="210"/>
      <c r="M42" s="224"/>
      <c r="N42" s="217"/>
      <c r="O42" s="186"/>
    </row>
    <row r="43" spans="1:15" ht="23.85" customHeight="1" x14ac:dyDescent="0.25">
      <c r="A43" s="184" t="s">
        <v>637</v>
      </c>
      <c r="B43" s="222"/>
      <c r="C43" s="412" t="s">
        <v>696</v>
      </c>
      <c r="D43" s="412"/>
      <c r="E43" s="412"/>
      <c r="F43" s="412"/>
      <c r="G43" s="412"/>
      <c r="H43" s="412"/>
      <c r="I43" s="203">
        <v>911333</v>
      </c>
      <c r="J43" s="204" t="s">
        <v>715</v>
      </c>
      <c r="K43" s="209">
        <v>1</v>
      </c>
      <c r="L43" s="206">
        <v>911334</v>
      </c>
      <c r="M43" s="207" t="s">
        <v>716</v>
      </c>
      <c r="N43" s="190" t="s">
        <v>646</v>
      </c>
      <c r="O43" s="186"/>
    </row>
    <row r="44" spans="1:15" ht="23.85" customHeight="1" x14ac:dyDescent="0.25">
      <c r="A44" s="184" t="s">
        <v>637</v>
      </c>
      <c r="B44" s="222"/>
      <c r="C44" s="412" t="s">
        <v>699</v>
      </c>
      <c r="D44" s="412"/>
      <c r="E44" s="412"/>
      <c r="F44" s="412"/>
      <c r="G44" s="412"/>
      <c r="H44" s="412"/>
      <c r="I44" s="203">
        <v>911381</v>
      </c>
      <c r="J44" s="204" t="s">
        <v>717</v>
      </c>
      <c r="K44" s="208">
        <v>0.5</v>
      </c>
      <c r="L44" s="206">
        <v>911382</v>
      </c>
      <c r="M44" s="207" t="s">
        <v>718</v>
      </c>
      <c r="N44" s="190" t="s">
        <v>646</v>
      </c>
      <c r="O44" s="186"/>
    </row>
    <row r="45" spans="1:15" ht="23.85" customHeight="1" x14ac:dyDescent="0.25">
      <c r="A45" s="184" t="s">
        <v>637</v>
      </c>
      <c r="B45" s="222"/>
      <c r="C45" s="412" t="s">
        <v>719</v>
      </c>
      <c r="D45" s="412"/>
      <c r="E45" s="412"/>
      <c r="F45" s="412"/>
      <c r="G45" s="412"/>
      <c r="H45" s="412"/>
      <c r="I45" s="203">
        <v>911335</v>
      </c>
      <c r="J45" s="204" t="s">
        <v>720</v>
      </c>
      <c r="K45" s="208">
        <v>2.5</v>
      </c>
      <c r="L45" s="206">
        <v>911336</v>
      </c>
      <c r="M45" s="207" t="s">
        <v>721</v>
      </c>
      <c r="N45" s="190" t="s">
        <v>646</v>
      </c>
      <c r="O45" s="186"/>
    </row>
    <row r="46" spans="1:15" ht="23.85" customHeight="1" x14ac:dyDescent="0.25">
      <c r="A46" s="184" t="s">
        <v>637</v>
      </c>
      <c r="B46" s="222"/>
      <c r="C46" s="412" t="s">
        <v>705</v>
      </c>
      <c r="D46" s="412"/>
      <c r="E46" s="412"/>
      <c r="F46" s="412"/>
      <c r="G46" s="412"/>
      <c r="H46" s="412"/>
      <c r="I46" s="203">
        <v>911383</v>
      </c>
      <c r="J46" s="204" t="s">
        <v>722</v>
      </c>
      <c r="K46" s="208">
        <v>0.5</v>
      </c>
      <c r="L46" s="206">
        <v>911384</v>
      </c>
      <c r="M46" s="207" t="s">
        <v>723</v>
      </c>
      <c r="N46" s="190" t="s">
        <v>646</v>
      </c>
      <c r="O46" s="186"/>
    </row>
    <row r="47" spans="1:15" ht="23.85" customHeight="1" x14ac:dyDescent="0.25">
      <c r="A47" s="184" t="s">
        <v>637</v>
      </c>
      <c r="B47" s="222"/>
      <c r="C47" s="412" t="s">
        <v>708</v>
      </c>
      <c r="D47" s="412"/>
      <c r="E47" s="412"/>
      <c r="F47" s="412"/>
      <c r="G47" s="412"/>
      <c r="H47" s="412"/>
      <c r="I47" s="203">
        <v>911337</v>
      </c>
      <c r="J47" s="204" t="s">
        <v>724</v>
      </c>
      <c r="K47" s="208">
        <v>5.5</v>
      </c>
      <c r="L47" s="206">
        <v>911338</v>
      </c>
      <c r="M47" s="207" t="s">
        <v>725</v>
      </c>
      <c r="N47" s="190" t="s">
        <v>646</v>
      </c>
      <c r="O47" s="186"/>
    </row>
    <row r="48" spans="1:15" ht="23.85" customHeight="1" x14ac:dyDescent="0.25">
      <c r="A48" s="184" t="s">
        <v>637</v>
      </c>
      <c r="B48" s="225"/>
      <c r="C48" s="412" t="s">
        <v>711</v>
      </c>
      <c r="D48" s="412"/>
      <c r="E48" s="412"/>
      <c r="F48" s="412"/>
      <c r="G48" s="412"/>
      <c r="H48" s="412"/>
      <c r="I48" s="203">
        <v>911385</v>
      </c>
      <c r="J48" s="204" t="s">
        <v>726</v>
      </c>
      <c r="K48" s="208">
        <v>0.5</v>
      </c>
      <c r="L48" s="206">
        <v>911386</v>
      </c>
      <c r="M48" s="207" t="s">
        <v>727</v>
      </c>
      <c r="N48" s="190" t="s">
        <v>646</v>
      </c>
      <c r="O48" s="186"/>
    </row>
    <row r="49" spans="1:15" x14ac:dyDescent="0.25">
      <c r="A49" s="184" t="s">
        <v>637</v>
      </c>
      <c r="B49" s="225"/>
      <c r="C49" s="414" t="s">
        <v>728</v>
      </c>
      <c r="D49" s="414"/>
      <c r="E49" s="414"/>
      <c r="F49" s="414"/>
      <c r="G49" s="414"/>
      <c r="H49" s="414"/>
      <c r="I49" s="203">
        <v>911339</v>
      </c>
      <c r="J49" s="204" t="s">
        <v>729</v>
      </c>
      <c r="K49" s="208">
        <v>0.5</v>
      </c>
      <c r="L49" s="206">
        <v>911340</v>
      </c>
      <c r="M49" s="207" t="s">
        <v>730</v>
      </c>
      <c r="N49" s="190" t="s">
        <v>646</v>
      </c>
      <c r="O49" s="186"/>
    </row>
    <row r="50" spans="1:15" ht="23.85" customHeight="1" x14ac:dyDescent="0.25">
      <c r="A50" s="184" t="s">
        <v>637</v>
      </c>
      <c r="B50" s="407" t="s">
        <v>731</v>
      </c>
      <c r="C50" s="407"/>
      <c r="D50" s="407"/>
      <c r="E50" s="407"/>
      <c r="F50" s="407"/>
      <c r="G50" s="407"/>
      <c r="H50" s="407"/>
      <c r="I50" s="203">
        <v>911341</v>
      </c>
      <c r="J50" s="204" t="s">
        <v>732</v>
      </c>
      <c r="K50" s="208">
        <v>0.5</v>
      </c>
      <c r="L50" s="206">
        <v>911342</v>
      </c>
      <c r="M50" s="207" t="s">
        <v>733</v>
      </c>
      <c r="N50" s="190" t="s">
        <v>646</v>
      </c>
      <c r="O50" s="186"/>
    </row>
    <row r="51" spans="1:15" ht="23.85" customHeight="1" x14ac:dyDescent="0.25">
      <c r="A51" s="184" t="s">
        <v>637</v>
      </c>
      <c r="B51" s="407" t="s">
        <v>734</v>
      </c>
      <c r="C51" s="407"/>
      <c r="D51" s="407"/>
      <c r="E51" s="407"/>
      <c r="F51" s="407"/>
      <c r="G51" s="407"/>
      <c r="H51" s="407"/>
      <c r="I51" s="203">
        <v>911343</v>
      </c>
      <c r="J51" s="204" t="s">
        <v>735</v>
      </c>
      <c r="K51" s="208">
        <v>12</v>
      </c>
      <c r="L51" s="206">
        <v>911344</v>
      </c>
      <c r="M51" s="207" t="s">
        <v>736</v>
      </c>
      <c r="N51" s="190" t="s">
        <v>646</v>
      </c>
      <c r="O51" s="186"/>
    </row>
    <row r="52" spans="1:15" ht="23.85" customHeight="1" x14ac:dyDescent="0.25">
      <c r="A52" s="184" t="s">
        <v>637</v>
      </c>
      <c r="B52" s="407" t="s">
        <v>737</v>
      </c>
      <c r="C52" s="407"/>
      <c r="D52" s="407"/>
      <c r="E52" s="407"/>
      <c r="F52" s="407"/>
      <c r="G52" s="407"/>
      <c r="H52" s="407"/>
      <c r="I52" s="203">
        <v>911387</v>
      </c>
      <c r="J52" s="204" t="s">
        <v>738</v>
      </c>
      <c r="K52" s="208">
        <v>0.5</v>
      </c>
      <c r="L52" s="206">
        <v>911388</v>
      </c>
      <c r="M52" s="207" t="s">
        <v>739</v>
      </c>
      <c r="N52" s="190" t="s">
        <v>646</v>
      </c>
      <c r="O52" s="186"/>
    </row>
    <row r="53" spans="1:15" ht="23.85" customHeight="1" x14ac:dyDescent="0.25">
      <c r="A53" s="184" t="s">
        <v>637</v>
      </c>
      <c r="B53" s="407" t="s">
        <v>740</v>
      </c>
      <c r="C53" s="407"/>
      <c r="D53" s="407"/>
      <c r="E53" s="407"/>
      <c r="F53" s="407"/>
      <c r="G53" s="407"/>
      <c r="H53" s="407"/>
      <c r="I53" s="203">
        <v>911345</v>
      </c>
      <c r="J53" s="204" t="s">
        <v>741</v>
      </c>
      <c r="K53" s="208">
        <v>7.5</v>
      </c>
      <c r="L53" s="206">
        <v>911346</v>
      </c>
      <c r="M53" s="207" t="s">
        <v>742</v>
      </c>
      <c r="N53" s="190" t="s">
        <v>646</v>
      </c>
      <c r="O53" s="186"/>
    </row>
    <row r="54" spans="1:15" ht="23.85" customHeight="1" x14ac:dyDescent="0.25">
      <c r="A54" s="184" t="s">
        <v>637</v>
      </c>
      <c r="B54" s="407" t="s">
        <v>743</v>
      </c>
      <c r="C54" s="407"/>
      <c r="D54" s="407"/>
      <c r="E54" s="407"/>
      <c r="F54" s="407"/>
      <c r="G54" s="407"/>
      <c r="H54" s="407"/>
      <c r="I54" s="203">
        <v>911389</v>
      </c>
      <c r="J54" s="204" t="s">
        <v>744</v>
      </c>
      <c r="K54" s="208">
        <v>0.5</v>
      </c>
      <c r="L54" s="206">
        <v>911390</v>
      </c>
      <c r="M54" s="207" t="s">
        <v>745</v>
      </c>
      <c r="N54" s="190" t="s">
        <v>646</v>
      </c>
      <c r="O54" s="186"/>
    </row>
    <row r="55" spans="1:15" ht="35.1" customHeight="1" x14ac:dyDescent="0.25">
      <c r="A55" s="184" t="s">
        <v>637</v>
      </c>
      <c r="B55" s="413" t="s">
        <v>746</v>
      </c>
      <c r="C55" s="413"/>
      <c r="D55" s="413"/>
      <c r="E55" s="413"/>
      <c r="F55" s="413"/>
      <c r="G55" s="413"/>
      <c r="H55" s="413"/>
      <c r="I55" s="203">
        <v>911445</v>
      </c>
      <c r="J55" s="204" t="s">
        <v>747</v>
      </c>
      <c r="K55" s="208">
        <v>0.5</v>
      </c>
      <c r="L55" s="206">
        <v>911446</v>
      </c>
      <c r="M55" s="207" t="s">
        <v>748</v>
      </c>
      <c r="N55" s="190" t="s">
        <v>646</v>
      </c>
      <c r="O55" s="186"/>
    </row>
    <row r="56" spans="1:15" ht="35.1" customHeight="1" x14ac:dyDescent="0.25">
      <c r="A56" s="184" t="s">
        <v>637</v>
      </c>
      <c r="B56" s="413" t="s">
        <v>749</v>
      </c>
      <c r="C56" s="413"/>
      <c r="D56" s="413"/>
      <c r="E56" s="413"/>
      <c r="F56" s="413"/>
      <c r="G56" s="413"/>
      <c r="H56" s="413"/>
      <c r="I56" s="203">
        <v>911391</v>
      </c>
      <c r="J56" s="204" t="s">
        <v>750</v>
      </c>
      <c r="K56" s="208">
        <v>0.5</v>
      </c>
      <c r="L56" s="206">
        <v>911392</v>
      </c>
      <c r="M56" s="207" t="s">
        <v>751</v>
      </c>
      <c r="N56" s="190" t="s">
        <v>646</v>
      </c>
      <c r="O56" s="186"/>
    </row>
    <row r="57" spans="1:15" ht="13.9" customHeight="1" x14ac:dyDescent="0.25">
      <c r="A57" s="226" t="s">
        <v>637</v>
      </c>
      <c r="B57" s="415" t="s">
        <v>752</v>
      </c>
      <c r="C57" s="415"/>
      <c r="D57" s="415"/>
      <c r="E57" s="415"/>
      <c r="F57" s="415"/>
      <c r="G57" s="415"/>
      <c r="H57" s="415"/>
      <c r="I57" s="227">
        <v>912993</v>
      </c>
      <c r="J57" s="228" t="s">
        <v>753</v>
      </c>
      <c r="K57" s="229">
        <v>0.5</v>
      </c>
      <c r="L57" s="230">
        <v>912994</v>
      </c>
      <c r="M57" s="231" t="s">
        <v>754</v>
      </c>
      <c r="N57" s="232" t="s">
        <v>646</v>
      </c>
      <c r="O57" s="186"/>
    </row>
    <row r="58" spans="1:15" ht="13.9" customHeight="1" x14ac:dyDescent="0.25">
      <c r="A58" s="226" t="s">
        <v>637</v>
      </c>
      <c r="B58" s="415" t="s">
        <v>755</v>
      </c>
      <c r="C58" s="415"/>
      <c r="D58" s="415"/>
      <c r="E58" s="415"/>
      <c r="F58" s="415"/>
      <c r="G58" s="415"/>
      <c r="H58" s="415"/>
      <c r="I58" s="227">
        <v>912995</v>
      </c>
      <c r="J58" s="228" t="s">
        <v>756</v>
      </c>
      <c r="K58" s="229">
        <v>0.5</v>
      </c>
      <c r="L58" s="230">
        <v>912996</v>
      </c>
      <c r="M58" s="231" t="s">
        <v>757</v>
      </c>
      <c r="N58" s="232" t="s">
        <v>646</v>
      </c>
      <c r="O58" s="186"/>
    </row>
    <row r="59" spans="1:15" ht="56.25" x14ac:dyDescent="0.25">
      <c r="A59" s="184" t="s">
        <v>637</v>
      </c>
      <c r="B59" s="410" t="s">
        <v>758</v>
      </c>
      <c r="C59" s="410"/>
      <c r="D59" s="410"/>
      <c r="E59" s="410"/>
      <c r="F59" s="410"/>
      <c r="G59" s="410"/>
      <c r="H59" s="410"/>
      <c r="I59" s="214">
        <v>911347</v>
      </c>
      <c r="J59" s="215" t="s">
        <v>759</v>
      </c>
      <c r="K59" s="216"/>
      <c r="L59" s="206">
        <v>911348</v>
      </c>
      <c r="M59" s="207" t="s">
        <v>760</v>
      </c>
      <c r="N59" s="217" t="s">
        <v>689</v>
      </c>
      <c r="O59" s="233" t="s">
        <v>761</v>
      </c>
    </row>
    <row r="60" spans="1:15" x14ac:dyDescent="0.25">
      <c r="A60" s="184" t="s">
        <v>637</v>
      </c>
      <c r="B60" s="218"/>
      <c r="C60" s="188"/>
      <c r="D60" s="188"/>
      <c r="E60" s="188"/>
      <c r="F60" s="188"/>
      <c r="G60" s="188"/>
      <c r="H60" s="188"/>
      <c r="I60" s="188"/>
      <c r="J60" s="188"/>
      <c r="K60" s="188"/>
      <c r="L60" s="219"/>
      <c r="M60" s="220"/>
      <c r="N60" s="217"/>
      <c r="O60" s="186"/>
    </row>
    <row r="61" spans="1:15" x14ac:dyDescent="0.25">
      <c r="A61" s="184" t="s">
        <v>637</v>
      </c>
      <c r="B61" s="234" t="s">
        <v>762</v>
      </c>
      <c r="C61" s="235"/>
      <c r="D61" s="236"/>
      <c r="E61" s="235"/>
      <c r="F61" s="235"/>
      <c r="G61" s="235"/>
      <c r="H61" s="235"/>
      <c r="I61" s="188"/>
      <c r="J61" s="188"/>
      <c r="K61" s="188"/>
      <c r="L61" s="188"/>
      <c r="M61" s="189"/>
      <c r="N61" s="217"/>
      <c r="O61" s="186"/>
    </row>
    <row r="62" spans="1:15" x14ac:dyDescent="0.25">
      <c r="A62" s="184" t="s">
        <v>637</v>
      </c>
      <c r="B62" s="400" t="s">
        <v>763</v>
      </c>
      <c r="C62" s="400"/>
      <c r="D62" s="400"/>
      <c r="E62" s="400"/>
      <c r="F62" s="400"/>
      <c r="G62" s="400"/>
      <c r="H62" s="400"/>
      <c r="I62" s="400"/>
      <c r="J62" s="400"/>
      <c r="K62" s="400"/>
      <c r="L62" s="203">
        <v>911443</v>
      </c>
      <c r="M62" s="213" t="s">
        <v>764</v>
      </c>
      <c r="N62" s="217" t="s">
        <v>646</v>
      </c>
      <c r="O62" s="186"/>
    </row>
    <row r="63" spans="1:15" ht="24.6" customHeight="1" x14ac:dyDescent="0.25">
      <c r="A63" s="184" t="s">
        <v>637</v>
      </c>
      <c r="B63" s="416" t="s">
        <v>765</v>
      </c>
      <c r="C63" s="416"/>
      <c r="D63" s="416"/>
      <c r="E63" s="416"/>
      <c r="F63" s="416"/>
      <c r="G63" s="416"/>
      <c r="H63" s="416"/>
      <c r="I63" s="216"/>
      <c r="J63" s="216"/>
      <c r="K63" s="216"/>
      <c r="L63" s="203">
        <v>911444</v>
      </c>
      <c r="M63" s="213" t="s">
        <v>766</v>
      </c>
      <c r="N63" s="217" t="s">
        <v>685</v>
      </c>
      <c r="O63" s="186"/>
    </row>
    <row r="64" spans="1:15" x14ac:dyDescent="0.25">
      <c r="A64" s="184" t="s">
        <v>637</v>
      </c>
      <c r="B64" s="218"/>
      <c r="C64" s="188"/>
      <c r="D64" s="188"/>
      <c r="E64" s="188"/>
      <c r="F64" s="188"/>
      <c r="G64" s="188"/>
      <c r="H64" s="188"/>
      <c r="I64" s="188"/>
      <c r="J64" s="188"/>
      <c r="K64" s="188"/>
      <c r="L64" s="211"/>
      <c r="M64" s="237"/>
      <c r="N64" s="217"/>
      <c r="O64" s="186"/>
    </row>
    <row r="65" spans="1:15" x14ac:dyDescent="0.25">
      <c r="A65" s="184" t="s">
        <v>637</v>
      </c>
      <c r="B65" s="400" t="s">
        <v>767</v>
      </c>
      <c r="C65" s="400"/>
      <c r="D65" s="400"/>
      <c r="E65" s="400"/>
      <c r="F65" s="400"/>
      <c r="G65" s="400"/>
      <c r="H65" s="400"/>
      <c r="I65" s="400"/>
      <c r="J65" s="400"/>
      <c r="K65" s="400"/>
      <c r="L65" s="203">
        <v>911363</v>
      </c>
      <c r="M65" s="213" t="s">
        <v>768</v>
      </c>
      <c r="N65" s="217" t="s">
        <v>646</v>
      </c>
      <c r="O65" s="186"/>
    </row>
    <row r="66" spans="1:15" x14ac:dyDescent="0.25">
      <c r="A66" s="184" t="s">
        <v>637</v>
      </c>
      <c r="B66" s="400" t="s">
        <v>769</v>
      </c>
      <c r="C66" s="400"/>
      <c r="D66" s="400"/>
      <c r="E66" s="400"/>
      <c r="F66" s="400"/>
      <c r="G66" s="400"/>
      <c r="H66" s="400"/>
      <c r="I66" s="400"/>
      <c r="J66" s="400"/>
      <c r="K66" s="400"/>
      <c r="L66" s="203">
        <v>911365</v>
      </c>
      <c r="M66" s="213" t="s">
        <v>770</v>
      </c>
      <c r="N66" s="217" t="s">
        <v>685</v>
      </c>
      <c r="O66" s="186"/>
    </row>
    <row r="67" spans="1:15" x14ac:dyDescent="0.25">
      <c r="A67" s="184" t="s">
        <v>637</v>
      </c>
      <c r="B67" s="218"/>
      <c r="C67" s="188"/>
      <c r="D67" s="188"/>
      <c r="E67" s="188"/>
      <c r="F67" s="188"/>
      <c r="G67" s="188"/>
      <c r="H67" s="188"/>
      <c r="I67" s="188"/>
      <c r="J67" s="188"/>
      <c r="K67" s="188"/>
      <c r="L67" s="211"/>
      <c r="M67" s="237"/>
      <c r="N67" s="217"/>
      <c r="O67" s="186"/>
    </row>
    <row r="68" spans="1:15" ht="33.75" x14ac:dyDescent="0.25">
      <c r="A68" s="184" t="s">
        <v>637</v>
      </c>
      <c r="B68" s="238"/>
      <c r="C68" s="417" t="s">
        <v>771</v>
      </c>
      <c r="D68" s="417"/>
      <c r="E68" s="417"/>
      <c r="F68" s="417"/>
      <c r="G68" s="417"/>
      <c r="H68" s="417"/>
      <c r="I68" s="417"/>
      <c r="J68" s="417"/>
      <c r="K68" s="417"/>
      <c r="L68" s="206">
        <v>911522</v>
      </c>
      <c r="M68" s="207" t="s">
        <v>772</v>
      </c>
      <c r="N68" s="217"/>
      <c r="O68" s="186" t="s">
        <v>773</v>
      </c>
    </row>
    <row r="69" spans="1:15" ht="33.75" x14ac:dyDescent="0.25">
      <c r="A69" s="184"/>
      <c r="B69" s="239"/>
      <c r="C69" s="418" t="s">
        <v>774</v>
      </c>
      <c r="D69" s="418"/>
      <c r="E69" s="418"/>
      <c r="F69" s="418"/>
      <c r="G69" s="418"/>
      <c r="H69" s="418"/>
      <c r="I69" s="240"/>
      <c r="J69" s="240"/>
      <c r="K69" s="240"/>
      <c r="L69" s="122">
        <v>911523</v>
      </c>
      <c r="M69" s="207" t="s">
        <v>775</v>
      </c>
      <c r="N69" s="217"/>
      <c r="O69" s="186" t="s">
        <v>776</v>
      </c>
    </row>
    <row r="70" spans="1:15" x14ac:dyDescent="0.25">
      <c r="A70" s="184" t="s">
        <v>637</v>
      </c>
      <c r="B70" s="218"/>
      <c r="C70" s="188"/>
      <c r="D70" s="188"/>
      <c r="E70" s="188"/>
      <c r="F70" s="188"/>
      <c r="G70" s="188"/>
      <c r="H70" s="188"/>
      <c r="I70" s="188"/>
      <c r="J70" s="188"/>
      <c r="K70" s="188"/>
      <c r="L70" s="211"/>
      <c r="M70" s="237"/>
      <c r="N70" s="217"/>
      <c r="O70" s="241"/>
    </row>
    <row r="71" spans="1:15" x14ac:dyDescent="0.25">
      <c r="A71" s="184" t="s">
        <v>637</v>
      </c>
      <c r="B71" s="400" t="s">
        <v>777</v>
      </c>
      <c r="C71" s="400"/>
      <c r="D71" s="400"/>
      <c r="E71" s="400"/>
      <c r="F71" s="400"/>
      <c r="G71" s="400"/>
      <c r="H71" s="400"/>
      <c r="I71" s="188"/>
      <c r="J71" s="188"/>
      <c r="K71" s="188"/>
      <c r="L71" s="203">
        <v>911349</v>
      </c>
      <c r="M71" s="213" t="s">
        <v>778</v>
      </c>
      <c r="N71" s="217" t="s">
        <v>646</v>
      </c>
      <c r="O71" s="186"/>
    </row>
    <row r="72" spans="1:15" x14ac:dyDescent="0.25">
      <c r="A72" s="184" t="s">
        <v>637</v>
      </c>
      <c r="B72" s="400" t="s">
        <v>779</v>
      </c>
      <c r="C72" s="400"/>
      <c r="D72" s="400"/>
      <c r="E72" s="400"/>
      <c r="F72" s="400"/>
      <c r="G72" s="400"/>
      <c r="H72" s="400"/>
      <c r="I72" s="188"/>
      <c r="J72" s="188"/>
      <c r="K72" s="188"/>
      <c r="L72" s="203">
        <v>911447</v>
      </c>
      <c r="M72" s="213" t="s">
        <v>780</v>
      </c>
      <c r="N72" s="217" t="s">
        <v>685</v>
      </c>
      <c r="O72" s="186"/>
    </row>
    <row r="73" spans="1:15" x14ac:dyDescent="0.25">
      <c r="A73" s="184" t="s">
        <v>637</v>
      </c>
      <c r="B73" s="218"/>
      <c r="C73" s="216"/>
      <c r="D73" s="188"/>
      <c r="E73" s="188"/>
      <c r="F73" s="188"/>
      <c r="G73" s="188"/>
      <c r="H73" s="188"/>
      <c r="I73" s="188"/>
      <c r="J73" s="188"/>
      <c r="K73" s="188"/>
      <c r="L73" s="242"/>
      <c r="M73" s="243"/>
      <c r="N73" s="217"/>
      <c r="O73" s="186"/>
    </row>
    <row r="74" spans="1:15" ht="22.5" x14ac:dyDescent="0.25">
      <c r="A74" s="184" t="s">
        <v>637</v>
      </c>
      <c r="B74" s="244" t="s">
        <v>201</v>
      </c>
      <c r="C74" s="417" t="s">
        <v>781</v>
      </c>
      <c r="D74" s="417"/>
      <c r="E74" s="417"/>
      <c r="F74" s="417"/>
      <c r="G74" s="417"/>
      <c r="H74" s="417"/>
      <c r="I74" s="417"/>
      <c r="J74" s="188"/>
      <c r="K74" s="188"/>
      <c r="L74" s="206">
        <v>911350</v>
      </c>
      <c r="M74" s="207" t="s">
        <v>782</v>
      </c>
      <c r="N74" s="217" t="s">
        <v>689</v>
      </c>
      <c r="O74" s="186" t="s">
        <v>783</v>
      </c>
    </row>
    <row r="75" spans="1:15" ht="22.5" x14ac:dyDescent="0.25">
      <c r="A75" s="184"/>
      <c r="B75" s="245"/>
      <c r="C75" s="418" t="s">
        <v>784</v>
      </c>
      <c r="D75" s="418"/>
      <c r="E75" s="418"/>
      <c r="F75" s="418"/>
      <c r="G75" s="418"/>
      <c r="H75" s="418"/>
      <c r="I75" s="240"/>
      <c r="J75" s="240"/>
      <c r="K75" s="240"/>
      <c r="L75" s="122">
        <v>911393</v>
      </c>
      <c r="M75" s="207" t="s">
        <v>785</v>
      </c>
      <c r="N75" s="217"/>
      <c r="O75" s="186" t="s">
        <v>786</v>
      </c>
    </row>
    <row r="76" spans="1:15" x14ac:dyDescent="0.25">
      <c r="A76" s="184" t="s">
        <v>637</v>
      </c>
      <c r="B76" s="246"/>
      <c r="C76" s="216"/>
      <c r="D76" s="216"/>
      <c r="E76" s="216"/>
      <c r="F76" s="216"/>
      <c r="G76" s="216"/>
      <c r="H76" s="216"/>
      <c r="I76" s="216"/>
      <c r="J76" s="216"/>
      <c r="K76" s="216"/>
      <c r="L76" s="247"/>
      <c r="M76" s="248"/>
      <c r="N76" s="217"/>
      <c r="O76" s="186"/>
    </row>
    <row r="77" spans="1:15" ht="22.7" customHeight="1" x14ac:dyDescent="0.25">
      <c r="A77" s="184" t="s">
        <v>637</v>
      </c>
      <c r="B77" s="404" t="s">
        <v>787</v>
      </c>
      <c r="C77" s="404"/>
      <c r="D77" s="404"/>
      <c r="E77" s="404"/>
      <c r="F77" s="404"/>
      <c r="G77" s="404"/>
      <c r="H77" s="404"/>
      <c r="I77" s="419" t="s">
        <v>788</v>
      </c>
      <c r="J77" s="419"/>
      <c r="K77" s="236"/>
      <c r="L77" s="420"/>
      <c r="M77" s="420"/>
      <c r="N77" s="217"/>
      <c r="O77" s="186"/>
    </row>
    <row r="78" spans="1:15" ht="13.9" customHeight="1" x14ac:dyDescent="0.25">
      <c r="A78" s="184" t="s">
        <v>637</v>
      </c>
      <c r="B78" s="415" t="s">
        <v>789</v>
      </c>
      <c r="C78" s="415"/>
      <c r="D78" s="415"/>
      <c r="E78" s="415"/>
      <c r="F78" s="415"/>
      <c r="G78" s="415"/>
      <c r="H78" s="415"/>
      <c r="I78" s="203">
        <v>911351</v>
      </c>
      <c r="J78" s="204" t="s">
        <v>790</v>
      </c>
      <c r="K78" s="216"/>
      <c r="L78" s="249"/>
      <c r="M78" s="250"/>
      <c r="N78" s="217" t="s">
        <v>646</v>
      </c>
      <c r="O78" s="186"/>
    </row>
    <row r="79" spans="1:15" ht="13.9" customHeight="1" x14ac:dyDescent="0.25">
      <c r="A79" s="184" t="s">
        <v>637</v>
      </c>
      <c r="B79" s="407" t="s">
        <v>791</v>
      </c>
      <c r="C79" s="407"/>
      <c r="D79" s="407"/>
      <c r="E79" s="407"/>
      <c r="F79" s="407"/>
      <c r="G79" s="407"/>
      <c r="H79" s="407"/>
      <c r="I79" s="203">
        <v>911352</v>
      </c>
      <c r="J79" s="204" t="s">
        <v>792</v>
      </c>
      <c r="K79" s="216"/>
      <c r="L79" s="249"/>
      <c r="M79" s="250"/>
      <c r="N79" s="217" t="s">
        <v>646</v>
      </c>
      <c r="O79" s="186"/>
    </row>
    <row r="80" spans="1:15" ht="23.85" customHeight="1" x14ac:dyDescent="0.25">
      <c r="A80" s="184" t="s">
        <v>637</v>
      </c>
      <c r="B80" s="413" t="s">
        <v>793</v>
      </c>
      <c r="C80" s="413"/>
      <c r="D80" s="413"/>
      <c r="E80" s="413"/>
      <c r="F80" s="413"/>
      <c r="G80" s="413"/>
      <c r="H80" s="413"/>
      <c r="I80" s="203">
        <v>911353</v>
      </c>
      <c r="J80" s="204" t="s">
        <v>794</v>
      </c>
      <c r="K80" s="216"/>
      <c r="L80" s="249"/>
      <c r="M80" s="250"/>
      <c r="N80" s="217" t="s">
        <v>646</v>
      </c>
      <c r="O80" s="186"/>
    </row>
    <row r="81" spans="1:15" ht="35.1" customHeight="1" x14ac:dyDescent="0.25">
      <c r="A81" s="184" t="s">
        <v>637</v>
      </c>
      <c r="B81" s="407" t="s">
        <v>795</v>
      </c>
      <c r="C81" s="407"/>
      <c r="D81" s="407"/>
      <c r="E81" s="407"/>
      <c r="F81" s="407"/>
      <c r="G81" s="407"/>
      <c r="H81" s="407"/>
      <c r="I81" s="203">
        <v>911354</v>
      </c>
      <c r="J81" s="204" t="s">
        <v>796</v>
      </c>
      <c r="K81" s="216"/>
      <c r="L81" s="249"/>
      <c r="M81" s="250"/>
      <c r="N81" s="217" t="s">
        <v>646</v>
      </c>
      <c r="O81" s="186"/>
    </row>
    <row r="82" spans="1:15" ht="13.9" customHeight="1" x14ac:dyDescent="0.25">
      <c r="A82" s="184" t="s">
        <v>637</v>
      </c>
      <c r="B82" s="407" t="s">
        <v>797</v>
      </c>
      <c r="C82" s="407"/>
      <c r="D82" s="407"/>
      <c r="E82" s="407"/>
      <c r="F82" s="407"/>
      <c r="G82" s="407"/>
      <c r="H82" s="407"/>
      <c r="I82" s="203">
        <v>911355</v>
      </c>
      <c r="J82" s="204" t="s">
        <v>798</v>
      </c>
      <c r="K82" s="216"/>
      <c r="L82" s="249"/>
      <c r="M82" s="250"/>
      <c r="N82" s="217" t="s">
        <v>646</v>
      </c>
      <c r="O82" s="186"/>
    </row>
    <row r="83" spans="1:15" ht="23.85" customHeight="1" x14ac:dyDescent="0.25">
      <c r="A83" s="184" t="s">
        <v>637</v>
      </c>
      <c r="B83" s="413" t="s">
        <v>799</v>
      </c>
      <c r="C83" s="413"/>
      <c r="D83" s="413"/>
      <c r="E83" s="413"/>
      <c r="F83" s="413"/>
      <c r="G83" s="413"/>
      <c r="H83" s="413"/>
      <c r="I83" s="203">
        <v>911356</v>
      </c>
      <c r="J83" s="204" t="s">
        <v>800</v>
      </c>
      <c r="K83" s="216"/>
      <c r="L83" s="249"/>
      <c r="M83" s="250"/>
      <c r="N83" s="217" t="s">
        <v>646</v>
      </c>
      <c r="O83" s="186"/>
    </row>
    <row r="84" spans="1:15" ht="13.9" customHeight="1" x14ac:dyDescent="0.25">
      <c r="A84" s="184" t="s">
        <v>637</v>
      </c>
      <c r="B84" s="407" t="s">
        <v>801</v>
      </c>
      <c r="C84" s="407"/>
      <c r="D84" s="407"/>
      <c r="E84" s="407"/>
      <c r="F84" s="407"/>
      <c r="G84" s="407"/>
      <c r="H84" s="407"/>
      <c r="I84" s="203">
        <v>911357</v>
      </c>
      <c r="J84" s="204" t="s">
        <v>802</v>
      </c>
      <c r="K84" s="216"/>
      <c r="L84" s="249"/>
      <c r="M84" s="250"/>
      <c r="N84" s="217" t="s">
        <v>646</v>
      </c>
      <c r="O84" s="186"/>
    </row>
    <row r="85" spans="1:15" ht="13.9" customHeight="1" x14ac:dyDescent="0.25">
      <c r="A85" s="226" t="s">
        <v>637</v>
      </c>
      <c r="B85" s="421" t="s">
        <v>803</v>
      </c>
      <c r="C85" s="421"/>
      <c r="D85" s="421"/>
      <c r="E85" s="421"/>
      <c r="F85" s="421"/>
      <c r="G85" s="421"/>
      <c r="H85" s="421"/>
      <c r="I85" s="251">
        <v>912997</v>
      </c>
      <c r="J85" s="252" t="s">
        <v>804</v>
      </c>
      <c r="K85" s="216"/>
      <c r="L85" s="249"/>
      <c r="M85" s="250"/>
      <c r="N85" s="253" t="s">
        <v>646</v>
      </c>
      <c r="O85" s="186"/>
    </row>
    <row r="86" spans="1:15" ht="34.5" x14ac:dyDescent="0.25">
      <c r="A86" s="184" t="s">
        <v>637</v>
      </c>
      <c r="B86" s="410" t="s">
        <v>805</v>
      </c>
      <c r="C86" s="410"/>
      <c r="D86" s="410"/>
      <c r="E86" s="410"/>
      <c r="F86" s="410"/>
      <c r="G86" s="410"/>
      <c r="H86" s="410"/>
      <c r="I86" s="206">
        <v>911358</v>
      </c>
      <c r="J86" s="215" t="s">
        <v>806</v>
      </c>
      <c r="K86" s="216"/>
      <c r="L86" s="249"/>
      <c r="M86" s="250"/>
      <c r="N86" s="217" t="s">
        <v>689</v>
      </c>
      <c r="O86" s="254" t="s">
        <v>807</v>
      </c>
    </row>
    <row r="87" spans="1:15" x14ac:dyDescent="0.25">
      <c r="A87" s="184" t="s">
        <v>637</v>
      </c>
      <c r="B87" s="246"/>
      <c r="C87" s="216"/>
      <c r="D87" s="216"/>
      <c r="E87" s="216"/>
      <c r="F87" s="216"/>
      <c r="G87" s="216"/>
      <c r="H87" s="216"/>
      <c r="I87" s="255"/>
      <c r="J87" s="255"/>
      <c r="K87" s="216"/>
      <c r="L87" s="216"/>
      <c r="M87" s="224"/>
      <c r="N87" s="217"/>
      <c r="O87" s="186"/>
    </row>
    <row r="88" spans="1:15" ht="23.25" x14ac:dyDescent="0.25">
      <c r="A88" s="184" t="s">
        <v>637</v>
      </c>
      <c r="B88" s="256" t="s">
        <v>244</v>
      </c>
      <c r="C88" s="417" t="s">
        <v>808</v>
      </c>
      <c r="D88" s="417"/>
      <c r="E88" s="417"/>
      <c r="F88" s="417"/>
      <c r="G88" s="417"/>
      <c r="H88" s="417"/>
      <c r="I88" s="206">
        <v>911359</v>
      </c>
      <c r="J88" s="215" t="s">
        <v>809</v>
      </c>
      <c r="K88" s="216"/>
      <c r="L88" s="249"/>
      <c r="M88" s="250"/>
      <c r="N88" s="217" t="s">
        <v>689</v>
      </c>
      <c r="O88" s="257" t="s">
        <v>810</v>
      </c>
    </row>
    <row r="89" spans="1:15" x14ac:dyDescent="0.25">
      <c r="A89" s="184" t="s">
        <v>637</v>
      </c>
      <c r="B89" s="258"/>
      <c r="C89" s="422"/>
      <c r="D89" s="422"/>
      <c r="E89" s="422"/>
      <c r="F89" s="422"/>
      <c r="G89" s="422"/>
      <c r="H89" s="422"/>
      <c r="I89" s="259"/>
      <c r="J89" s="259"/>
      <c r="K89" s="259"/>
      <c r="L89" s="259"/>
      <c r="M89" s="260"/>
      <c r="N89" s="261"/>
      <c r="O89" s="186"/>
    </row>
    <row r="90" spans="1:15" x14ac:dyDescent="0.25">
      <c r="A90" s="184" t="s">
        <v>626</v>
      </c>
      <c r="B90" s="188"/>
      <c r="C90" s="188"/>
      <c r="D90" s="188"/>
      <c r="E90" s="188"/>
      <c r="F90" s="188"/>
      <c r="G90" s="188"/>
      <c r="H90" s="188"/>
      <c r="I90" s="188"/>
      <c r="J90" s="188"/>
      <c r="K90" s="188"/>
      <c r="L90" s="188"/>
      <c r="M90" s="188"/>
      <c r="N90" s="190"/>
      <c r="O90" s="186"/>
    </row>
    <row r="91" spans="1:15" ht="28.35" customHeight="1" x14ac:dyDescent="0.25">
      <c r="A91" s="184" t="s">
        <v>811</v>
      </c>
      <c r="B91" s="200">
        <v>2</v>
      </c>
      <c r="C91" s="403" t="s">
        <v>812</v>
      </c>
      <c r="D91" s="403"/>
      <c r="E91" s="403"/>
      <c r="F91" s="403"/>
      <c r="G91" s="403"/>
      <c r="H91" s="403"/>
      <c r="I91" s="403"/>
      <c r="J91" s="403"/>
      <c r="K91" s="403"/>
      <c r="L91" s="403"/>
      <c r="M91" s="403"/>
      <c r="N91" s="190"/>
      <c r="O91" s="186"/>
    </row>
    <row r="92" spans="1:15" ht="13.9" customHeight="1" x14ac:dyDescent="0.25">
      <c r="A92" s="184" t="s">
        <v>811</v>
      </c>
      <c r="B92" s="187"/>
      <c r="C92" s="188"/>
      <c r="D92" s="188"/>
      <c r="E92" s="188"/>
      <c r="F92" s="188"/>
      <c r="G92" s="188"/>
      <c r="H92" s="188"/>
      <c r="I92" s="188"/>
      <c r="J92" s="188"/>
      <c r="K92" s="188"/>
      <c r="L92" s="188"/>
      <c r="M92" s="189"/>
      <c r="N92" s="190"/>
      <c r="O92" s="186"/>
    </row>
    <row r="93" spans="1:15" ht="22.7" customHeight="1" x14ac:dyDescent="0.25">
      <c r="A93" s="184" t="s">
        <v>811</v>
      </c>
      <c r="B93" s="404" t="s">
        <v>639</v>
      </c>
      <c r="C93" s="404"/>
      <c r="D93" s="404"/>
      <c r="E93" s="404"/>
      <c r="F93" s="404"/>
      <c r="G93" s="404"/>
      <c r="H93" s="404"/>
      <c r="I93" s="405" t="s">
        <v>640</v>
      </c>
      <c r="J93" s="405"/>
      <c r="K93" s="335" t="s">
        <v>1084</v>
      </c>
      <c r="L93" s="406" t="s">
        <v>642</v>
      </c>
      <c r="M93" s="406"/>
      <c r="N93" s="190"/>
      <c r="O93" s="186"/>
    </row>
    <row r="94" spans="1:15" ht="15" customHeight="1" x14ac:dyDescent="0.25">
      <c r="A94" s="184" t="s">
        <v>811</v>
      </c>
      <c r="B94" s="407" t="s">
        <v>813</v>
      </c>
      <c r="C94" s="407"/>
      <c r="D94" s="407"/>
      <c r="E94" s="407"/>
      <c r="F94" s="407"/>
      <c r="G94" s="407"/>
      <c r="H94" s="407"/>
      <c r="I94" s="203">
        <v>911237</v>
      </c>
      <c r="J94" s="204" t="s">
        <v>814</v>
      </c>
      <c r="K94" s="205">
        <v>8.43</v>
      </c>
      <c r="L94" s="206">
        <v>911238</v>
      </c>
      <c r="M94" s="207" t="s">
        <v>815</v>
      </c>
      <c r="N94" s="190" t="s">
        <v>646</v>
      </c>
      <c r="O94" s="186"/>
    </row>
    <row r="95" spans="1:15" ht="15" customHeight="1" x14ac:dyDescent="0.25">
      <c r="A95" s="184" t="s">
        <v>811</v>
      </c>
      <c r="B95" s="407" t="s">
        <v>816</v>
      </c>
      <c r="C95" s="407"/>
      <c r="D95" s="407"/>
      <c r="E95" s="407"/>
      <c r="F95" s="407"/>
      <c r="G95" s="407"/>
      <c r="H95" s="407"/>
      <c r="I95" s="203">
        <v>911264</v>
      </c>
      <c r="J95" s="204" t="s">
        <v>817</v>
      </c>
      <c r="K95" s="205">
        <v>8.41</v>
      </c>
      <c r="L95" s="206">
        <v>911265</v>
      </c>
      <c r="M95" s="207" t="s">
        <v>818</v>
      </c>
      <c r="N95" s="190" t="s">
        <v>646</v>
      </c>
      <c r="O95" s="186"/>
    </row>
    <row r="96" spans="1:15" ht="15" customHeight="1" x14ac:dyDescent="0.25">
      <c r="A96" s="184" t="s">
        <v>811</v>
      </c>
      <c r="B96" s="407" t="s">
        <v>819</v>
      </c>
      <c r="C96" s="407"/>
      <c r="D96" s="407"/>
      <c r="E96" s="407"/>
      <c r="F96" s="407"/>
      <c r="G96" s="407"/>
      <c r="H96" s="407"/>
      <c r="I96" s="203">
        <v>911272</v>
      </c>
      <c r="J96" s="204" t="s">
        <v>820</v>
      </c>
      <c r="K96" s="205">
        <v>8.3699999999999992</v>
      </c>
      <c r="L96" s="206">
        <v>911273</v>
      </c>
      <c r="M96" s="207" t="s">
        <v>821</v>
      </c>
      <c r="N96" s="190" t="s">
        <v>646</v>
      </c>
      <c r="O96" s="186"/>
    </row>
    <row r="97" spans="1:15" ht="15" customHeight="1" x14ac:dyDescent="0.25">
      <c r="A97" s="226" t="s">
        <v>811</v>
      </c>
      <c r="B97" s="415" t="s">
        <v>819</v>
      </c>
      <c r="C97" s="415"/>
      <c r="D97" s="415"/>
      <c r="E97" s="415"/>
      <c r="F97" s="415"/>
      <c r="G97" s="415"/>
      <c r="H97" s="415"/>
      <c r="I97" s="227">
        <v>912998</v>
      </c>
      <c r="J97" s="228" t="s">
        <v>822</v>
      </c>
      <c r="K97" s="262">
        <v>16.37</v>
      </c>
      <c r="L97" s="230">
        <v>912999</v>
      </c>
      <c r="M97" s="231" t="s">
        <v>823</v>
      </c>
      <c r="N97" s="232" t="s">
        <v>646</v>
      </c>
      <c r="O97" s="186"/>
    </row>
    <row r="98" spans="1:15" ht="15" customHeight="1" x14ac:dyDescent="0.25">
      <c r="A98" s="184" t="s">
        <v>811</v>
      </c>
      <c r="B98" s="407" t="s">
        <v>824</v>
      </c>
      <c r="C98" s="407"/>
      <c r="D98" s="407"/>
      <c r="E98" s="407"/>
      <c r="F98" s="407"/>
      <c r="G98" s="407"/>
      <c r="H98" s="407"/>
      <c r="I98" s="203">
        <v>911235</v>
      </c>
      <c r="J98" s="204" t="s">
        <v>825</v>
      </c>
      <c r="K98" s="205">
        <v>5.23</v>
      </c>
      <c r="L98" s="206">
        <v>911236</v>
      </c>
      <c r="M98" s="207" t="s">
        <v>826</v>
      </c>
      <c r="N98" s="190" t="s">
        <v>646</v>
      </c>
      <c r="O98" s="186"/>
    </row>
    <row r="99" spans="1:15" ht="23.25" x14ac:dyDescent="0.25">
      <c r="A99" s="184" t="s">
        <v>811</v>
      </c>
      <c r="B99" s="410" t="s">
        <v>686</v>
      </c>
      <c r="C99" s="410"/>
      <c r="D99" s="410"/>
      <c r="E99" s="410"/>
      <c r="F99" s="410"/>
      <c r="G99" s="410"/>
      <c r="H99" s="410"/>
      <c r="I99" s="206">
        <v>911239</v>
      </c>
      <c r="J99" s="215" t="s">
        <v>827</v>
      </c>
      <c r="K99" s="216"/>
      <c r="L99" s="206">
        <v>911240</v>
      </c>
      <c r="M99" s="207" t="s">
        <v>828</v>
      </c>
      <c r="N99" s="190" t="s">
        <v>689</v>
      </c>
      <c r="O99" s="254" t="s">
        <v>829</v>
      </c>
    </row>
    <row r="100" spans="1:15" ht="13.9" customHeight="1" x14ac:dyDescent="0.25">
      <c r="A100" s="184" t="s">
        <v>811</v>
      </c>
      <c r="B100" s="218"/>
      <c r="C100" s="188"/>
      <c r="D100" s="188"/>
      <c r="E100" s="188"/>
      <c r="F100" s="188"/>
      <c r="G100" s="188"/>
      <c r="H100" s="188"/>
      <c r="I100" s="188"/>
      <c r="J100" s="188"/>
      <c r="K100" s="188"/>
      <c r="L100" s="219"/>
      <c r="M100" s="220"/>
      <c r="N100" s="190"/>
      <c r="O100" s="186"/>
    </row>
    <row r="101" spans="1:15" ht="22.7" customHeight="1" x14ac:dyDescent="0.25">
      <c r="A101" s="184" t="s">
        <v>811</v>
      </c>
      <c r="B101" s="404" t="s">
        <v>830</v>
      </c>
      <c r="C101" s="404"/>
      <c r="D101" s="404"/>
      <c r="E101" s="404"/>
      <c r="F101" s="404"/>
      <c r="G101" s="404"/>
      <c r="H101" s="404"/>
      <c r="I101" s="405" t="s">
        <v>640</v>
      </c>
      <c r="J101" s="405"/>
      <c r="K101" s="201" t="s">
        <v>641</v>
      </c>
      <c r="L101" s="406" t="s">
        <v>642</v>
      </c>
      <c r="M101" s="406"/>
      <c r="N101" s="190"/>
      <c r="O101" s="186"/>
    </row>
    <row r="102" spans="1:15" ht="23.85" customHeight="1" x14ac:dyDescent="0.25">
      <c r="A102" s="184" t="s">
        <v>811</v>
      </c>
      <c r="B102" s="413" t="s">
        <v>831</v>
      </c>
      <c r="C102" s="413"/>
      <c r="D102" s="413"/>
      <c r="E102" s="413"/>
      <c r="F102" s="413"/>
      <c r="G102" s="413"/>
      <c r="H102" s="413"/>
      <c r="I102" s="203">
        <v>911241</v>
      </c>
      <c r="J102" s="204" t="s">
        <v>832</v>
      </c>
      <c r="K102" s="205">
        <v>1.52</v>
      </c>
      <c r="L102" s="206">
        <v>911242</v>
      </c>
      <c r="M102" s="207" t="s">
        <v>833</v>
      </c>
      <c r="N102" s="190" t="s">
        <v>646</v>
      </c>
      <c r="O102" s="186"/>
    </row>
    <row r="103" spans="1:15" ht="35.1" customHeight="1" x14ac:dyDescent="0.25">
      <c r="A103" s="184" t="s">
        <v>811</v>
      </c>
      <c r="B103" s="413" t="s">
        <v>834</v>
      </c>
      <c r="C103" s="413"/>
      <c r="D103" s="413"/>
      <c r="E103" s="413"/>
      <c r="F103" s="413"/>
      <c r="G103" s="413"/>
      <c r="H103" s="413"/>
      <c r="I103" s="203">
        <v>911243</v>
      </c>
      <c r="J103" s="204" t="s">
        <v>835</v>
      </c>
      <c r="K103" s="208">
        <v>1.6</v>
      </c>
      <c r="L103" s="206">
        <v>911244</v>
      </c>
      <c r="M103" s="207" t="s">
        <v>836</v>
      </c>
      <c r="N103" s="190" t="s">
        <v>646</v>
      </c>
      <c r="O103" s="186"/>
    </row>
    <row r="104" spans="1:15" ht="46.35" customHeight="1" x14ac:dyDescent="0.25">
      <c r="A104" s="184" t="s">
        <v>811</v>
      </c>
      <c r="B104" s="413" t="s">
        <v>837</v>
      </c>
      <c r="C104" s="413"/>
      <c r="D104" s="413"/>
      <c r="E104" s="413"/>
      <c r="F104" s="413"/>
      <c r="G104" s="413"/>
      <c r="H104" s="413"/>
      <c r="I104" s="203">
        <v>911245</v>
      </c>
      <c r="J104" s="204" t="s">
        <v>838</v>
      </c>
      <c r="K104" s="208">
        <v>1.6</v>
      </c>
      <c r="L104" s="206">
        <v>911246</v>
      </c>
      <c r="M104" s="207" t="s">
        <v>839</v>
      </c>
      <c r="N104" s="190" t="s">
        <v>646</v>
      </c>
      <c r="O104" s="186"/>
    </row>
    <row r="105" spans="1:15" ht="23.25" x14ac:dyDescent="0.25">
      <c r="A105" s="184" t="s">
        <v>811</v>
      </c>
      <c r="B105" s="410" t="s">
        <v>840</v>
      </c>
      <c r="C105" s="410"/>
      <c r="D105" s="410"/>
      <c r="E105" s="410"/>
      <c r="F105" s="410"/>
      <c r="G105" s="410"/>
      <c r="H105" s="410"/>
      <c r="I105" s="263">
        <v>911247</v>
      </c>
      <c r="J105" s="215" t="s">
        <v>841</v>
      </c>
      <c r="K105" s="188"/>
      <c r="L105" s="263">
        <v>911248</v>
      </c>
      <c r="M105" s="207" t="s">
        <v>842</v>
      </c>
      <c r="N105" s="190" t="s">
        <v>689</v>
      </c>
      <c r="O105" s="257" t="s">
        <v>843</v>
      </c>
    </row>
    <row r="106" spans="1:15" ht="13.9" customHeight="1" x14ac:dyDescent="0.25">
      <c r="A106" s="184" t="s">
        <v>811</v>
      </c>
      <c r="B106" s="218"/>
      <c r="C106" s="188"/>
      <c r="D106" s="188"/>
      <c r="E106" s="188"/>
      <c r="F106" s="188"/>
      <c r="G106" s="188"/>
      <c r="H106" s="188"/>
      <c r="I106" s="188"/>
      <c r="J106" s="188"/>
      <c r="K106" s="188"/>
      <c r="L106" s="264"/>
      <c r="M106" s="265"/>
      <c r="N106" s="190"/>
      <c r="O106" s="186"/>
    </row>
    <row r="107" spans="1:15" ht="13.9" customHeight="1" x14ac:dyDescent="0.25">
      <c r="A107" s="184" t="s">
        <v>811</v>
      </c>
      <c r="B107" s="400" t="s">
        <v>844</v>
      </c>
      <c r="C107" s="400"/>
      <c r="D107" s="400"/>
      <c r="E107" s="400"/>
      <c r="F107" s="400"/>
      <c r="G107" s="400"/>
      <c r="H107" s="400"/>
      <c r="I107" s="216"/>
      <c r="J107" s="216"/>
      <c r="K107" s="216"/>
      <c r="L107" s="203">
        <v>911266</v>
      </c>
      <c r="M107" s="213" t="s">
        <v>845</v>
      </c>
      <c r="N107" s="190" t="s">
        <v>646</v>
      </c>
      <c r="O107" s="186"/>
    </row>
    <row r="108" spans="1:15" ht="13.9" customHeight="1" x14ac:dyDescent="0.25">
      <c r="A108" s="184" t="s">
        <v>811</v>
      </c>
      <c r="B108" s="400" t="s">
        <v>846</v>
      </c>
      <c r="C108" s="400"/>
      <c r="D108" s="400"/>
      <c r="E108" s="400"/>
      <c r="F108" s="400"/>
      <c r="G108" s="400"/>
      <c r="H108" s="400"/>
      <c r="I108" s="216"/>
      <c r="J108" s="216"/>
      <c r="K108" s="216"/>
      <c r="L108" s="203">
        <v>911268</v>
      </c>
      <c r="M108" s="213" t="s">
        <v>847</v>
      </c>
      <c r="N108" s="190" t="s">
        <v>685</v>
      </c>
      <c r="O108" s="186"/>
    </row>
    <row r="109" spans="1:15" ht="13.9" customHeight="1" x14ac:dyDescent="0.25">
      <c r="A109" s="184" t="s">
        <v>811</v>
      </c>
      <c r="B109" s="246"/>
      <c r="C109" s="216"/>
      <c r="D109" s="216"/>
      <c r="E109" s="216"/>
      <c r="F109" s="216"/>
      <c r="G109" s="216"/>
      <c r="H109" s="216"/>
      <c r="I109" s="216"/>
      <c r="J109" s="216"/>
      <c r="K109" s="216"/>
      <c r="L109" s="211"/>
      <c r="M109" s="266"/>
      <c r="N109" s="190"/>
      <c r="O109" s="186"/>
    </row>
    <row r="110" spans="1:15" ht="22.5" x14ac:dyDescent="0.25">
      <c r="A110" s="184" t="s">
        <v>811</v>
      </c>
      <c r="B110" s="267"/>
      <c r="C110" s="417" t="s">
        <v>848</v>
      </c>
      <c r="D110" s="417"/>
      <c r="E110" s="417"/>
      <c r="F110" s="417"/>
      <c r="G110" s="417"/>
      <c r="H110" s="417"/>
      <c r="I110" s="216"/>
      <c r="J110" s="216"/>
      <c r="K110" s="216"/>
      <c r="L110" s="206">
        <v>911524</v>
      </c>
      <c r="M110" s="207" t="s">
        <v>849</v>
      </c>
      <c r="N110" s="190" t="s">
        <v>689</v>
      </c>
      <c r="O110" s="186" t="s">
        <v>850</v>
      </c>
    </row>
    <row r="111" spans="1:15" ht="13.9" customHeight="1" x14ac:dyDescent="0.25">
      <c r="A111" s="184" t="s">
        <v>811</v>
      </c>
      <c r="B111" s="246"/>
      <c r="C111" s="216"/>
      <c r="D111" s="216"/>
      <c r="E111" s="216"/>
      <c r="F111" s="216"/>
      <c r="G111" s="216"/>
      <c r="H111" s="216"/>
      <c r="I111" s="216"/>
      <c r="J111" s="216"/>
      <c r="K111" s="216"/>
      <c r="L111" s="211"/>
      <c r="M111" s="266"/>
      <c r="N111" s="190"/>
      <c r="O111" s="186"/>
    </row>
    <row r="112" spans="1:15" ht="13.9" customHeight="1" x14ac:dyDescent="0.25">
      <c r="A112" s="184" t="s">
        <v>811</v>
      </c>
      <c r="B112" s="400" t="s">
        <v>851</v>
      </c>
      <c r="C112" s="400"/>
      <c r="D112" s="400"/>
      <c r="E112" s="400"/>
      <c r="F112" s="400"/>
      <c r="G112" s="400"/>
      <c r="H112" s="400"/>
      <c r="I112" s="216"/>
      <c r="J112" s="216"/>
      <c r="K112" s="216"/>
      <c r="L112" s="203">
        <v>911249</v>
      </c>
      <c r="M112" s="213" t="s">
        <v>852</v>
      </c>
      <c r="N112" s="190" t="s">
        <v>646</v>
      </c>
      <c r="O112" s="186"/>
    </row>
    <row r="113" spans="1:15" ht="13.9" customHeight="1" x14ac:dyDescent="0.25">
      <c r="A113" s="184" t="s">
        <v>811</v>
      </c>
      <c r="B113" s="400" t="s">
        <v>853</v>
      </c>
      <c r="C113" s="400"/>
      <c r="D113" s="400"/>
      <c r="E113" s="400"/>
      <c r="F113" s="400"/>
      <c r="G113" s="400"/>
      <c r="H113" s="400"/>
      <c r="I113" s="216"/>
      <c r="J113" s="216"/>
      <c r="K113" s="216"/>
      <c r="L113" s="203">
        <v>911453</v>
      </c>
      <c r="M113" s="213" t="s">
        <v>854</v>
      </c>
      <c r="N113" s="190" t="s">
        <v>685</v>
      </c>
      <c r="O113" s="186"/>
    </row>
    <row r="114" spans="1:15" ht="13.9" customHeight="1" x14ac:dyDescent="0.25">
      <c r="A114" s="184" t="s">
        <v>811</v>
      </c>
      <c r="B114" s="246"/>
      <c r="C114" s="216"/>
      <c r="D114" s="216"/>
      <c r="E114" s="216"/>
      <c r="F114" s="216"/>
      <c r="G114" s="216"/>
      <c r="H114" s="216"/>
      <c r="I114" s="216"/>
      <c r="J114" s="216"/>
      <c r="K114" s="216"/>
      <c r="L114" s="242"/>
      <c r="M114" s="243"/>
      <c r="N114" s="190"/>
      <c r="O114" s="186"/>
    </row>
    <row r="115" spans="1:15" ht="22.5" x14ac:dyDescent="0.25">
      <c r="A115" s="184" t="s">
        <v>811</v>
      </c>
      <c r="B115" s="256" t="s">
        <v>308</v>
      </c>
      <c r="C115" s="417" t="s">
        <v>855</v>
      </c>
      <c r="D115" s="417"/>
      <c r="E115" s="417"/>
      <c r="F115" s="417"/>
      <c r="G115" s="417"/>
      <c r="H115" s="417"/>
      <c r="I115" s="216"/>
      <c r="J115" s="216"/>
      <c r="K115" s="216"/>
      <c r="L115" s="206">
        <v>911250</v>
      </c>
      <c r="M115" s="207" t="s">
        <v>856</v>
      </c>
      <c r="N115" s="190" t="s">
        <v>689</v>
      </c>
      <c r="O115" s="186" t="s">
        <v>857</v>
      </c>
    </row>
    <row r="116" spans="1:15" x14ac:dyDescent="0.25">
      <c r="A116" s="184" t="s">
        <v>811</v>
      </c>
      <c r="B116" s="268"/>
      <c r="C116" s="216"/>
      <c r="D116" s="216"/>
      <c r="E116" s="216"/>
      <c r="F116" s="216"/>
      <c r="G116" s="216"/>
      <c r="H116" s="216"/>
      <c r="I116" s="216"/>
      <c r="J116" s="216"/>
      <c r="K116" s="216"/>
      <c r="L116" s="269"/>
      <c r="M116" s="270"/>
      <c r="N116" s="190"/>
      <c r="O116" s="186"/>
    </row>
    <row r="117" spans="1:15" ht="22.7" customHeight="1" x14ac:dyDescent="0.25">
      <c r="A117" s="184" t="s">
        <v>811</v>
      </c>
      <c r="B117" s="404" t="s">
        <v>858</v>
      </c>
      <c r="C117" s="404"/>
      <c r="D117" s="404"/>
      <c r="E117" s="404"/>
      <c r="F117" s="404"/>
      <c r="G117" s="404"/>
      <c r="H117" s="404"/>
      <c r="I117" s="423" t="s">
        <v>788</v>
      </c>
      <c r="J117" s="423"/>
      <c r="K117" s="236"/>
      <c r="L117" s="420"/>
      <c r="M117" s="420"/>
      <c r="N117" s="190"/>
      <c r="O117" s="186"/>
    </row>
    <row r="118" spans="1:15" ht="13.9" customHeight="1" x14ac:dyDescent="0.25">
      <c r="A118" s="184" t="s">
        <v>811</v>
      </c>
      <c r="B118" s="407" t="s">
        <v>859</v>
      </c>
      <c r="C118" s="407"/>
      <c r="D118" s="407"/>
      <c r="E118" s="407"/>
      <c r="F118" s="407"/>
      <c r="G118" s="407"/>
      <c r="H118" s="407"/>
      <c r="I118" s="203">
        <v>911251</v>
      </c>
      <c r="J118" s="204" t="s">
        <v>860</v>
      </c>
      <c r="K118" s="216"/>
      <c r="L118" s="249"/>
      <c r="M118" s="250"/>
      <c r="N118" s="190" t="s">
        <v>646</v>
      </c>
      <c r="O118" s="186"/>
    </row>
    <row r="119" spans="1:15" ht="13.9" customHeight="1" x14ac:dyDescent="0.25">
      <c r="A119" s="184" t="s">
        <v>811</v>
      </c>
      <c r="B119" s="407" t="s">
        <v>861</v>
      </c>
      <c r="C119" s="407"/>
      <c r="D119" s="407"/>
      <c r="E119" s="407"/>
      <c r="F119" s="407"/>
      <c r="G119" s="407"/>
      <c r="H119" s="407"/>
      <c r="I119" s="203">
        <v>911252</v>
      </c>
      <c r="J119" s="204" t="s">
        <v>862</v>
      </c>
      <c r="K119" s="216"/>
      <c r="L119" s="249"/>
      <c r="M119" s="250"/>
      <c r="N119" s="190" t="s">
        <v>646</v>
      </c>
      <c r="O119" s="186"/>
    </row>
    <row r="120" spans="1:15" ht="13.9" customHeight="1" x14ac:dyDescent="0.25">
      <c r="A120" s="184" t="s">
        <v>811</v>
      </c>
      <c r="B120" s="407" t="s">
        <v>791</v>
      </c>
      <c r="C120" s="407"/>
      <c r="D120" s="407"/>
      <c r="E120" s="407"/>
      <c r="F120" s="407"/>
      <c r="G120" s="407"/>
      <c r="H120" s="407"/>
      <c r="I120" s="203">
        <v>911253</v>
      </c>
      <c r="J120" s="204" t="s">
        <v>863</v>
      </c>
      <c r="K120" s="216"/>
      <c r="L120" s="249"/>
      <c r="M120" s="250"/>
      <c r="N120" s="190" t="s">
        <v>646</v>
      </c>
      <c r="O120" s="186"/>
    </row>
    <row r="121" spans="1:15" ht="23.85" customHeight="1" x14ac:dyDescent="0.25">
      <c r="A121" s="184" t="s">
        <v>811</v>
      </c>
      <c r="B121" s="421" t="s">
        <v>864</v>
      </c>
      <c r="C121" s="421"/>
      <c r="D121" s="421"/>
      <c r="E121" s="421"/>
      <c r="F121" s="421"/>
      <c r="G121" s="421"/>
      <c r="H121" s="421"/>
      <c r="I121" s="203">
        <v>911254</v>
      </c>
      <c r="J121" s="204" t="s">
        <v>865</v>
      </c>
      <c r="K121" s="216"/>
      <c r="L121" s="249"/>
      <c r="M121" s="250"/>
      <c r="N121" s="190" t="s">
        <v>646</v>
      </c>
      <c r="O121" s="186"/>
    </row>
    <row r="122" spans="1:15" ht="23.85" customHeight="1" x14ac:dyDescent="0.25">
      <c r="A122" s="184" t="s">
        <v>811</v>
      </c>
      <c r="B122" s="413" t="s">
        <v>866</v>
      </c>
      <c r="C122" s="413"/>
      <c r="D122" s="413"/>
      <c r="E122" s="413"/>
      <c r="F122" s="413"/>
      <c r="G122" s="413"/>
      <c r="H122" s="413"/>
      <c r="I122" s="203">
        <v>911255</v>
      </c>
      <c r="J122" s="204" t="s">
        <v>867</v>
      </c>
      <c r="K122" s="216"/>
      <c r="L122" s="249"/>
      <c r="M122" s="250"/>
      <c r="N122" s="190" t="s">
        <v>646</v>
      </c>
      <c r="O122" s="186"/>
    </row>
    <row r="123" spans="1:15" ht="13.9" customHeight="1" x14ac:dyDescent="0.25">
      <c r="A123" s="184" t="s">
        <v>811</v>
      </c>
      <c r="B123" s="413" t="s">
        <v>868</v>
      </c>
      <c r="C123" s="413"/>
      <c r="D123" s="413"/>
      <c r="E123" s="413"/>
      <c r="F123" s="413"/>
      <c r="G123" s="413"/>
      <c r="H123" s="413"/>
      <c r="I123" s="271">
        <v>911256</v>
      </c>
      <c r="J123" s="272" t="s">
        <v>869</v>
      </c>
      <c r="K123" s="216"/>
      <c r="L123" s="249"/>
      <c r="M123" s="250"/>
      <c r="N123" s="190" t="s">
        <v>646</v>
      </c>
      <c r="O123" s="186"/>
    </row>
    <row r="124" spans="1:15" ht="35.1" customHeight="1" x14ac:dyDescent="0.25">
      <c r="A124" s="184" t="s">
        <v>811</v>
      </c>
      <c r="B124" s="407" t="s">
        <v>870</v>
      </c>
      <c r="C124" s="407"/>
      <c r="D124" s="407"/>
      <c r="E124" s="407"/>
      <c r="F124" s="407"/>
      <c r="G124" s="407"/>
      <c r="H124" s="407"/>
      <c r="I124" s="203">
        <v>911257</v>
      </c>
      <c r="J124" s="204" t="s">
        <v>871</v>
      </c>
      <c r="K124" s="216"/>
      <c r="L124" s="249"/>
      <c r="M124" s="250"/>
      <c r="N124" s="190" t="s">
        <v>646</v>
      </c>
      <c r="O124" s="186"/>
    </row>
    <row r="125" spans="1:15" ht="13.9" customHeight="1" x14ac:dyDescent="0.25">
      <c r="A125" s="184" t="s">
        <v>811</v>
      </c>
      <c r="B125" s="407" t="s">
        <v>872</v>
      </c>
      <c r="C125" s="407"/>
      <c r="D125" s="407"/>
      <c r="E125" s="407"/>
      <c r="F125" s="407"/>
      <c r="G125" s="407"/>
      <c r="H125" s="407"/>
      <c r="I125" s="203">
        <v>911258</v>
      </c>
      <c r="J125" s="204" t="s">
        <v>873</v>
      </c>
      <c r="K125" s="216"/>
      <c r="L125" s="249"/>
      <c r="M125" s="250"/>
      <c r="N125" s="190" t="s">
        <v>646</v>
      </c>
      <c r="O125" s="186"/>
    </row>
    <row r="126" spans="1:15" ht="34.5" x14ac:dyDescent="0.25">
      <c r="A126" s="184" t="s">
        <v>811</v>
      </c>
      <c r="B126" s="424" t="s">
        <v>874</v>
      </c>
      <c r="C126" s="424"/>
      <c r="D126" s="424"/>
      <c r="E126" s="424"/>
      <c r="F126" s="424"/>
      <c r="G126" s="424"/>
      <c r="H126" s="424"/>
      <c r="I126" s="206">
        <v>911259</v>
      </c>
      <c r="J126" s="215" t="s">
        <v>875</v>
      </c>
      <c r="K126" s="216"/>
      <c r="L126" s="249"/>
      <c r="M126" s="250"/>
      <c r="N126" s="190" t="s">
        <v>689</v>
      </c>
      <c r="O126" s="254" t="s">
        <v>876</v>
      </c>
    </row>
    <row r="127" spans="1:15" ht="13.9" customHeight="1" x14ac:dyDescent="0.25">
      <c r="A127" s="184" t="s">
        <v>811</v>
      </c>
      <c r="B127" s="246"/>
      <c r="C127" s="216"/>
      <c r="D127" s="216"/>
      <c r="E127" s="216"/>
      <c r="F127" s="216"/>
      <c r="G127" s="216"/>
      <c r="H127" s="216"/>
      <c r="I127" s="255"/>
      <c r="J127" s="255"/>
      <c r="K127" s="216"/>
      <c r="L127" s="216"/>
      <c r="M127" s="224"/>
      <c r="N127" s="190"/>
      <c r="O127" s="186"/>
    </row>
    <row r="128" spans="1:15" ht="23.25" x14ac:dyDescent="0.25">
      <c r="A128" s="184" t="s">
        <v>811</v>
      </c>
      <c r="B128" s="256" t="s">
        <v>330</v>
      </c>
      <c r="C128" s="425" t="s">
        <v>877</v>
      </c>
      <c r="D128" s="425"/>
      <c r="E128" s="425"/>
      <c r="F128" s="425"/>
      <c r="G128" s="425"/>
      <c r="H128" s="425"/>
      <c r="I128" s="206">
        <v>911260</v>
      </c>
      <c r="J128" s="215" t="s">
        <v>878</v>
      </c>
      <c r="K128" s="216"/>
      <c r="L128" s="249"/>
      <c r="M128" s="250"/>
      <c r="N128" s="190" t="s">
        <v>689</v>
      </c>
      <c r="O128" s="257" t="s">
        <v>879</v>
      </c>
    </row>
    <row r="129" spans="1:15" x14ac:dyDescent="0.25">
      <c r="A129" s="184" t="s">
        <v>811</v>
      </c>
      <c r="B129" s="273"/>
      <c r="C129" s="274"/>
      <c r="D129" s="274"/>
      <c r="E129" s="274"/>
      <c r="F129" s="274"/>
      <c r="G129" s="274"/>
      <c r="H129" s="274"/>
      <c r="I129" s="274"/>
      <c r="J129" s="274"/>
      <c r="K129" s="274"/>
      <c r="L129" s="274"/>
      <c r="M129" s="275"/>
      <c r="N129" s="261"/>
      <c r="O129" s="186"/>
    </row>
    <row r="130" spans="1:15" x14ac:dyDescent="0.25">
      <c r="A130" s="184" t="s">
        <v>626</v>
      </c>
      <c r="B130" s="188"/>
      <c r="C130" s="188"/>
      <c r="D130" s="188"/>
      <c r="E130" s="188"/>
      <c r="F130" s="188"/>
      <c r="G130" s="188"/>
      <c r="H130" s="188"/>
      <c r="I130" s="188"/>
      <c r="J130" s="188"/>
      <c r="K130" s="188"/>
      <c r="L130" s="188"/>
      <c r="M130" s="188"/>
      <c r="N130" s="190"/>
      <c r="O130" s="186"/>
    </row>
    <row r="131" spans="1:15" ht="28.35" customHeight="1" x14ac:dyDescent="0.25">
      <c r="A131" s="184" t="s">
        <v>880</v>
      </c>
      <c r="B131" s="200">
        <v>3</v>
      </c>
      <c r="C131" s="403" t="s">
        <v>881</v>
      </c>
      <c r="D131" s="403"/>
      <c r="E131" s="403"/>
      <c r="F131" s="403"/>
      <c r="G131" s="403"/>
      <c r="H131" s="403"/>
      <c r="I131" s="403"/>
      <c r="J131" s="403"/>
      <c r="K131" s="403"/>
      <c r="L131" s="403"/>
      <c r="M131" s="403"/>
      <c r="N131" s="190"/>
      <c r="O131" s="186"/>
    </row>
    <row r="132" spans="1:15" ht="13.9" customHeight="1" x14ac:dyDescent="0.25">
      <c r="A132" s="184" t="s">
        <v>880</v>
      </c>
      <c r="B132" s="187"/>
      <c r="C132" s="188"/>
      <c r="D132" s="188"/>
      <c r="E132" s="188"/>
      <c r="F132" s="188"/>
      <c r="G132" s="188"/>
      <c r="H132" s="188"/>
      <c r="I132" s="188"/>
      <c r="J132" s="188"/>
      <c r="K132" s="188"/>
      <c r="L132" s="188"/>
      <c r="M132" s="189"/>
      <c r="N132" s="190"/>
      <c r="O132" s="186"/>
    </row>
    <row r="133" spans="1:15" ht="23.65" customHeight="1" x14ac:dyDescent="0.25">
      <c r="A133" s="184" t="s">
        <v>880</v>
      </c>
      <c r="B133" s="404" t="s">
        <v>639</v>
      </c>
      <c r="C133" s="404"/>
      <c r="D133" s="404"/>
      <c r="E133" s="404"/>
      <c r="F133" s="404"/>
      <c r="G133" s="404"/>
      <c r="H133" s="404"/>
      <c r="I133" s="405" t="s">
        <v>640</v>
      </c>
      <c r="J133" s="405"/>
      <c r="K133" s="335" t="s">
        <v>1084</v>
      </c>
      <c r="L133" s="406" t="s">
        <v>642</v>
      </c>
      <c r="M133" s="406"/>
      <c r="N133" s="276"/>
      <c r="O133" s="186"/>
    </row>
    <row r="134" spans="1:15" x14ac:dyDescent="0.25">
      <c r="A134" s="184" t="s">
        <v>880</v>
      </c>
      <c r="B134" s="277" t="s">
        <v>882</v>
      </c>
      <c r="C134" s="216"/>
      <c r="D134" s="216"/>
      <c r="E134" s="216"/>
      <c r="F134" s="216"/>
      <c r="G134" s="278"/>
      <c r="H134" s="216"/>
      <c r="I134" s="203">
        <v>911293</v>
      </c>
      <c r="J134" s="204" t="s">
        <v>883</v>
      </c>
      <c r="K134" s="205">
        <v>14.62</v>
      </c>
      <c r="L134" s="206">
        <v>911294</v>
      </c>
      <c r="M134" s="207" t="s">
        <v>884</v>
      </c>
      <c r="N134" s="190" t="s">
        <v>646</v>
      </c>
      <c r="O134" s="186"/>
    </row>
    <row r="135" spans="1:15" ht="23.25" x14ac:dyDescent="0.25">
      <c r="A135" s="184" t="s">
        <v>880</v>
      </c>
      <c r="B135" s="410" t="s">
        <v>885</v>
      </c>
      <c r="C135" s="410"/>
      <c r="D135" s="410"/>
      <c r="E135" s="410"/>
      <c r="F135" s="410"/>
      <c r="G135" s="410"/>
      <c r="H135" s="410"/>
      <c r="I135" s="206">
        <v>911455</v>
      </c>
      <c r="J135" s="215" t="s">
        <v>886</v>
      </c>
      <c r="K135" s="216"/>
      <c r="L135" s="206">
        <v>911456</v>
      </c>
      <c r="M135" s="207" t="s">
        <v>887</v>
      </c>
      <c r="N135" s="190" t="s">
        <v>689</v>
      </c>
      <c r="O135" s="257" t="s">
        <v>888</v>
      </c>
    </row>
    <row r="136" spans="1:15" ht="13.9" customHeight="1" x14ac:dyDescent="0.25">
      <c r="A136" s="184" t="s">
        <v>880</v>
      </c>
      <c r="B136" s="187"/>
      <c r="C136" s="188"/>
      <c r="D136" s="188"/>
      <c r="E136" s="188"/>
      <c r="F136" s="188"/>
      <c r="G136" s="188"/>
      <c r="H136" s="188"/>
      <c r="I136" s="188"/>
      <c r="J136" s="188"/>
      <c r="K136" s="188"/>
      <c r="L136" s="188"/>
      <c r="M136" s="189"/>
      <c r="N136" s="190"/>
      <c r="O136" s="186"/>
    </row>
    <row r="137" spans="1:15" ht="22.7" customHeight="1" x14ac:dyDescent="0.25">
      <c r="A137" s="184" t="s">
        <v>880</v>
      </c>
      <c r="B137" s="404" t="s">
        <v>830</v>
      </c>
      <c r="C137" s="404"/>
      <c r="D137" s="404"/>
      <c r="E137" s="404"/>
      <c r="F137" s="404"/>
      <c r="G137" s="404"/>
      <c r="H137" s="404"/>
      <c r="I137" s="405" t="s">
        <v>640</v>
      </c>
      <c r="J137" s="405"/>
      <c r="K137" s="335" t="s">
        <v>1084</v>
      </c>
      <c r="L137" s="406" t="s">
        <v>642</v>
      </c>
      <c r="M137" s="406"/>
      <c r="N137" s="190"/>
      <c r="O137" s="186"/>
    </row>
    <row r="138" spans="1:15" ht="23.85" customHeight="1" x14ac:dyDescent="0.25">
      <c r="A138" s="184" t="s">
        <v>880</v>
      </c>
      <c r="B138" s="411" t="s">
        <v>831</v>
      </c>
      <c r="C138" s="411"/>
      <c r="D138" s="411"/>
      <c r="E138" s="411"/>
      <c r="F138" s="411"/>
      <c r="G138" s="411"/>
      <c r="H138" s="411"/>
      <c r="I138" s="203">
        <v>911295</v>
      </c>
      <c r="J138" s="204" t="s">
        <v>889</v>
      </c>
      <c r="K138" s="205">
        <v>1.19</v>
      </c>
      <c r="L138" s="206">
        <v>911296</v>
      </c>
      <c r="M138" s="207" t="s">
        <v>890</v>
      </c>
      <c r="N138" s="190" t="s">
        <v>646</v>
      </c>
      <c r="O138" s="186"/>
    </row>
    <row r="139" spans="1:15" ht="13.9" customHeight="1" x14ac:dyDescent="0.25">
      <c r="A139" s="184" t="s">
        <v>880</v>
      </c>
      <c r="B139" s="426" t="s">
        <v>891</v>
      </c>
      <c r="C139" s="426"/>
      <c r="D139" s="426"/>
      <c r="E139" s="426"/>
      <c r="F139" s="426"/>
      <c r="G139" s="426"/>
      <c r="H139" s="426"/>
      <c r="I139" s="279">
        <v>911306</v>
      </c>
      <c r="J139" s="280" t="s">
        <v>892</v>
      </c>
      <c r="K139" s="281">
        <v>2.79</v>
      </c>
      <c r="L139" s="282">
        <v>911307</v>
      </c>
      <c r="M139" s="283" t="s">
        <v>893</v>
      </c>
      <c r="N139" s="190" t="s">
        <v>646</v>
      </c>
      <c r="O139" s="186"/>
    </row>
    <row r="140" spans="1:15" ht="35.1" customHeight="1" x14ac:dyDescent="0.25">
      <c r="A140" s="184" t="s">
        <v>880</v>
      </c>
      <c r="B140" s="413" t="s">
        <v>834</v>
      </c>
      <c r="C140" s="413"/>
      <c r="D140" s="413"/>
      <c r="E140" s="413"/>
      <c r="F140" s="413"/>
      <c r="G140" s="413"/>
      <c r="H140" s="413"/>
      <c r="I140" s="203">
        <v>911297</v>
      </c>
      <c r="J140" s="204" t="s">
        <v>894</v>
      </c>
      <c r="K140" s="205">
        <v>2.29</v>
      </c>
      <c r="L140" s="206">
        <v>911298</v>
      </c>
      <c r="M140" s="207" t="s">
        <v>895</v>
      </c>
      <c r="N140" s="190" t="s">
        <v>646</v>
      </c>
      <c r="O140" s="186"/>
    </row>
    <row r="141" spans="1:15" ht="23.85" customHeight="1" x14ac:dyDescent="0.25">
      <c r="A141" s="184" t="s">
        <v>880</v>
      </c>
      <c r="B141" s="427" t="s">
        <v>896</v>
      </c>
      <c r="C141" s="427"/>
      <c r="D141" s="427"/>
      <c r="E141" s="427"/>
      <c r="F141" s="427"/>
      <c r="G141" s="427"/>
      <c r="H141" s="427"/>
      <c r="I141" s="284">
        <v>911308</v>
      </c>
      <c r="J141" s="285" t="s">
        <v>897</v>
      </c>
      <c r="K141" s="286">
        <v>3.89</v>
      </c>
      <c r="L141" s="287">
        <v>911309</v>
      </c>
      <c r="M141" s="288" t="s">
        <v>898</v>
      </c>
      <c r="N141" s="190" t="s">
        <v>646</v>
      </c>
      <c r="O141" s="241"/>
    </row>
    <row r="142" spans="1:15" ht="23.25" x14ac:dyDescent="0.25">
      <c r="A142" s="184" t="s">
        <v>880</v>
      </c>
      <c r="B142" s="410" t="s">
        <v>899</v>
      </c>
      <c r="C142" s="410"/>
      <c r="D142" s="410"/>
      <c r="E142" s="410"/>
      <c r="F142" s="410"/>
      <c r="G142" s="410"/>
      <c r="H142" s="410"/>
      <c r="I142" s="206">
        <v>911299</v>
      </c>
      <c r="J142" s="215" t="s">
        <v>900</v>
      </c>
      <c r="K142" s="216"/>
      <c r="L142" s="206">
        <v>911300</v>
      </c>
      <c r="M142" s="207" t="s">
        <v>901</v>
      </c>
      <c r="N142" s="190" t="s">
        <v>689</v>
      </c>
      <c r="O142" s="254" t="s">
        <v>1085</v>
      </c>
    </row>
    <row r="143" spans="1:15" ht="13.9" customHeight="1" x14ac:dyDescent="0.25">
      <c r="A143" s="184" t="s">
        <v>880</v>
      </c>
      <c r="B143" s="218"/>
      <c r="C143" s="188"/>
      <c r="D143" s="188"/>
      <c r="E143" s="188"/>
      <c r="F143" s="188"/>
      <c r="G143" s="188"/>
      <c r="H143" s="188"/>
      <c r="I143" s="188"/>
      <c r="J143" s="188"/>
      <c r="K143" s="188"/>
      <c r="L143" s="264"/>
      <c r="M143" s="265"/>
      <c r="N143" s="190"/>
      <c r="O143" s="241"/>
    </row>
    <row r="144" spans="1:15" ht="23.25" x14ac:dyDescent="0.25">
      <c r="A144" s="184" t="s">
        <v>880</v>
      </c>
      <c r="B144" s="267"/>
      <c r="C144" s="417" t="s">
        <v>902</v>
      </c>
      <c r="D144" s="417"/>
      <c r="E144" s="417"/>
      <c r="F144" s="417"/>
      <c r="G144" s="417"/>
      <c r="H144" s="417"/>
      <c r="I144" s="216"/>
      <c r="J144" s="216"/>
      <c r="K144" s="216"/>
      <c r="L144" s="206">
        <v>911526</v>
      </c>
      <c r="M144" s="289" t="s">
        <v>903</v>
      </c>
      <c r="N144" s="190" t="s">
        <v>689</v>
      </c>
      <c r="O144" s="186" t="s">
        <v>904</v>
      </c>
    </row>
    <row r="145" spans="1:15" ht="13.9" customHeight="1" x14ac:dyDescent="0.25">
      <c r="A145" s="184" t="s">
        <v>880</v>
      </c>
      <c r="B145" s="246"/>
      <c r="C145" s="216"/>
      <c r="D145" s="216"/>
      <c r="E145" s="216"/>
      <c r="F145" s="216"/>
      <c r="G145" s="216"/>
      <c r="H145" s="216"/>
      <c r="I145" s="216"/>
      <c r="J145" s="216"/>
      <c r="K145" s="216"/>
      <c r="L145" s="211"/>
      <c r="M145" s="266"/>
      <c r="N145" s="190"/>
      <c r="O145" s="186"/>
    </row>
    <row r="146" spans="1:15" ht="13.9" customHeight="1" x14ac:dyDescent="0.25">
      <c r="A146" s="184" t="s">
        <v>880</v>
      </c>
      <c r="B146" s="400" t="s">
        <v>905</v>
      </c>
      <c r="C146" s="400"/>
      <c r="D146" s="400"/>
      <c r="E146" s="400"/>
      <c r="F146" s="400"/>
      <c r="G146" s="400"/>
      <c r="H146" s="400"/>
      <c r="I146" s="216"/>
      <c r="J146" s="216"/>
      <c r="K146" s="216"/>
      <c r="L146" s="203">
        <v>911301</v>
      </c>
      <c r="M146" s="213" t="s">
        <v>906</v>
      </c>
      <c r="N146" s="190" t="s">
        <v>646</v>
      </c>
      <c r="O146" s="186"/>
    </row>
    <row r="147" spans="1:15" ht="13.9" customHeight="1" x14ac:dyDescent="0.25">
      <c r="A147" s="184" t="s">
        <v>880</v>
      </c>
      <c r="B147" s="400" t="s">
        <v>907</v>
      </c>
      <c r="C147" s="400"/>
      <c r="D147" s="400"/>
      <c r="E147" s="400"/>
      <c r="F147" s="400"/>
      <c r="G147" s="400"/>
      <c r="H147" s="400"/>
      <c r="I147" s="216"/>
      <c r="J147" s="216"/>
      <c r="K147" s="216"/>
      <c r="L147" s="203">
        <v>911457</v>
      </c>
      <c r="M147" s="213" t="s">
        <v>908</v>
      </c>
      <c r="N147" s="190" t="s">
        <v>685</v>
      </c>
      <c r="O147" s="186"/>
    </row>
    <row r="148" spans="1:15" ht="13.9" customHeight="1" x14ac:dyDescent="0.25">
      <c r="A148" s="184" t="s">
        <v>880</v>
      </c>
      <c r="B148" s="246"/>
      <c r="C148" s="216"/>
      <c r="D148" s="216"/>
      <c r="E148" s="216"/>
      <c r="F148" s="216"/>
      <c r="G148" s="216"/>
      <c r="H148" s="216"/>
      <c r="I148" s="216"/>
      <c r="J148" s="216"/>
      <c r="K148" s="216"/>
      <c r="L148" s="211"/>
      <c r="M148" s="266"/>
      <c r="N148" s="190"/>
      <c r="O148" s="186"/>
    </row>
    <row r="149" spans="1:15" ht="23.25" x14ac:dyDescent="0.25">
      <c r="A149" s="184" t="s">
        <v>880</v>
      </c>
      <c r="B149" s="256" t="s">
        <v>362</v>
      </c>
      <c r="C149" s="417" t="s">
        <v>909</v>
      </c>
      <c r="D149" s="417"/>
      <c r="E149" s="417"/>
      <c r="F149" s="417"/>
      <c r="G149" s="417"/>
      <c r="H149" s="417"/>
      <c r="I149" s="216"/>
      <c r="J149" s="216"/>
      <c r="K149" s="216"/>
      <c r="L149" s="206">
        <v>911302</v>
      </c>
      <c r="M149" s="207" t="s">
        <v>910</v>
      </c>
      <c r="N149" s="190" t="s">
        <v>689</v>
      </c>
      <c r="O149" s="257" t="s">
        <v>911</v>
      </c>
    </row>
    <row r="150" spans="1:15" ht="13.9" customHeight="1" x14ac:dyDescent="0.25">
      <c r="A150" s="184" t="s">
        <v>880</v>
      </c>
      <c r="B150" s="246"/>
      <c r="C150" s="216"/>
      <c r="D150" s="216"/>
      <c r="E150" s="216"/>
      <c r="F150" s="216"/>
      <c r="G150" s="216"/>
      <c r="H150" s="216"/>
      <c r="I150" s="216"/>
      <c r="J150" s="216"/>
      <c r="K150" s="216"/>
      <c r="L150" s="247"/>
      <c r="M150" s="248"/>
      <c r="N150" s="190"/>
      <c r="O150" s="241"/>
    </row>
    <row r="151" spans="1:15" ht="22.7" customHeight="1" x14ac:dyDescent="0.25">
      <c r="A151" s="184" t="s">
        <v>880</v>
      </c>
      <c r="B151" s="404" t="s">
        <v>858</v>
      </c>
      <c r="C151" s="404"/>
      <c r="D151" s="404"/>
      <c r="E151" s="404"/>
      <c r="F151" s="404"/>
      <c r="G151" s="404"/>
      <c r="H151" s="404"/>
      <c r="I151" s="423" t="s">
        <v>788</v>
      </c>
      <c r="J151" s="423"/>
      <c r="K151" s="236"/>
      <c r="L151" s="420"/>
      <c r="M151" s="420"/>
      <c r="N151" s="190"/>
      <c r="O151" s="186"/>
    </row>
    <row r="152" spans="1:15" ht="13.9" customHeight="1" x14ac:dyDescent="0.25">
      <c r="A152" s="184" t="s">
        <v>880</v>
      </c>
      <c r="B152" s="407" t="s">
        <v>859</v>
      </c>
      <c r="C152" s="407"/>
      <c r="D152" s="407"/>
      <c r="E152" s="407"/>
      <c r="F152" s="407"/>
      <c r="G152" s="407"/>
      <c r="H152" s="407"/>
      <c r="I152" s="203">
        <v>911458</v>
      </c>
      <c r="J152" s="204" t="s">
        <v>912</v>
      </c>
      <c r="K152" s="216"/>
      <c r="L152" s="249"/>
      <c r="M152" s="250"/>
      <c r="N152" s="190" t="s">
        <v>646</v>
      </c>
      <c r="O152" s="186"/>
    </row>
    <row r="153" spans="1:15" ht="13.9" customHeight="1" x14ac:dyDescent="0.25">
      <c r="A153" s="184" t="s">
        <v>880</v>
      </c>
      <c r="B153" s="407" t="s">
        <v>861</v>
      </c>
      <c r="C153" s="407"/>
      <c r="D153" s="407"/>
      <c r="E153" s="407"/>
      <c r="F153" s="407"/>
      <c r="G153" s="407"/>
      <c r="H153" s="407"/>
      <c r="I153" s="203">
        <v>911459</v>
      </c>
      <c r="J153" s="204" t="s">
        <v>913</v>
      </c>
      <c r="K153" s="216"/>
      <c r="L153" s="249"/>
      <c r="M153" s="250"/>
      <c r="N153" s="190" t="s">
        <v>646</v>
      </c>
      <c r="O153" s="186"/>
    </row>
    <row r="154" spans="1:15" ht="13.9" customHeight="1" x14ac:dyDescent="0.25">
      <c r="A154" s="184" t="s">
        <v>880</v>
      </c>
      <c r="B154" s="407" t="s">
        <v>791</v>
      </c>
      <c r="C154" s="407"/>
      <c r="D154" s="407"/>
      <c r="E154" s="407"/>
      <c r="F154" s="407"/>
      <c r="G154" s="407"/>
      <c r="H154" s="407"/>
      <c r="I154" s="203">
        <v>911460</v>
      </c>
      <c r="J154" s="204" t="s">
        <v>914</v>
      </c>
      <c r="K154" s="216"/>
      <c r="L154" s="249"/>
      <c r="M154" s="250"/>
      <c r="N154" s="190" t="s">
        <v>646</v>
      </c>
      <c r="O154" s="186"/>
    </row>
    <row r="155" spans="1:15" ht="23.85" customHeight="1" x14ac:dyDescent="0.25">
      <c r="A155" s="184" t="s">
        <v>880</v>
      </c>
      <c r="B155" s="421" t="s">
        <v>864</v>
      </c>
      <c r="C155" s="421"/>
      <c r="D155" s="421"/>
      <c r="E155" s="421"/>
      <c r="F155" s="421"/>
      <c r="G155" s="421"/>
      <c r="H155" s="421"/>
      <c r="I155" s="203">
        <v>911461</v>
      </c>
      <c r="J155" s="204" t="s">
        <v>915</v>
      </c>
      <c r="K155" s="216"/>
      <c r="L155" s="249"/>
      <c r="M155" s="250"/>
      <c r="N155" s="190" t="s">
        <v>646</v>
      </c>
      <c r="O155" s="186"/>
    </row>
    <row r="156" spans="1:15" ht="23.85" customHeight="1" x14ac:dyDescent="0.25">
      <c r="A156" s="184" t="s">
        <v>880</v>
      </c>
      <c r="B156" s="413" t="s">
        <v>866</v>
      </c>
      <c r="C156" s="413"/>
      <c r="D156" s="413"/>
      <c r="E156" s="413"/>
      <c r="F156" s="413"/>
      <c r="G156" s="413"/>
      <c r="H156" s="413"/>
      <c r="I156" s="203">
        <v>911462</v>
      </c>
      <c r="J156" s="204" t="s">
        <v>916</v>
      </c>
      <c r="K156" s="216"/>
      <c r="L156" s="249"/>
      <c r="M156" s="250"/>
      <c r="N156" s="190" t="s">
        <v>646</v>
      </c>
      <c r="O156" s="186"/>
    </row>
    <row r="157" spans="1:15" ht="13.9" customHeight="1" x14ac:dyDescent="0.25">
      <c r="A157" s="184" t="s">
        <v>880</v>
      </c>
      <c r="B157" s="413" t="s">
        <v>917</v>
      </c>
      <c r="C157" s="413"/>
      <c r="D157" s="413"/>
      <c r="E157" s="413"/>
      <c r="F157" s="413"/>
      <c r="G157" s="413"/>
      <c r="H157" s="413"/>
      <c r="I157" s="271">
        <v>911463</v>
      </c>
      <c r="J157" s="272" t="s">
        <v>918</v>
      </c>
      <c r="K157" s="216"/>
      <c r="L157" s="249"/>
      <c r="M157" s="250"/>
      <c r="N157" s="190" t="s">
        <v>646</v>
      </c>
      <c r="O157" s="186"/>
    </row>
    <row r="158" spans="1:15" ht="13.9" customHeight="1" x14ac:dyDescent="0.25">
      <c r="A158" s="184" t="s">
        <v>880</v>
      </c>
      <c r="B158" s="415" t="s">
        <v>919</v>
      </c>
      <c r="C158" s="415"/>
      <c r="D158" s="415"/>
      <c r="E158" s="415"/>
      <c r="F158" s="415"/>
      <c r="G158" s="415"/>
      <c r="H158" s="415"/>
      <c r="I158" s="203">
        <v>911464</v>
      </c>
      <c r="J158" s="204" t="s">
        <v>920</v>
      </c>
      <c r="K158" s="216"/>
      <c r="L158" s="249"/>
      <c r="M158" s="250"/>
      <c r="N158" s="190" t="s">
        <v>646</v>
      </c>
      <c r="O158" s="186"/>
    </row>
    <row r="159" spans="1:15" ht="34.5" x14ac:dyDescent="0.25">
      <c r="A159" s="184" t="s">
        <v>880</v>
      </c>
      <c r="B159" s="410" t="s">
        <v>921</v>
      </c>
      <c r="C159" s="410"/>
      <c r="D159" s="410"/>
      <c r="E159" s="410"/>
      <c r="F159" s="410"/>
      <c r="G159" s="410"/>
      <c r="H159" s="410"/>
      <c r="I159" s="206">
        <v>911465</v>
      </c>
      <c r="J159" s="215" t="s">
        <v>922</v>
      </c>
      <c r="K159" s="216"/>
      <c r="L159" s="249"/>
      <c r="M159" s="250"/>
      <c r="N159" s="190" t="s">
        <v>689</v>
      </c>
      <c r="O159" s="254" t="s">
        <v>923</v>
      </c>
    </row>
    <row r="160" spans="1:15" ht="13.9" customHeight="1" x14ac:dyDescent="0.25">
      <c r="A160" s="184" t="s">
        <v>880</v>
      </c>
      <c r="B160" s="246"/>
      <c r="C160" s="216"/>
      <c r="D160" s="216"/>
      <c r="E160" s="216"/>
      <c r="F160" s="216"/>
      <c r="G160" s="216"/>
      <c r="H160" s="216"/>
      <c r="I160" s="255"/>
      <c r="J160" s="255"/>
      <c r="K160" s="216"/>
      <c r="L160" s="216"/>
      <c r="M160" s="224"/>
      <c r="N160" s="190"/>
      <c r="O160" s="241"/>
    </row>
    <row r="161" spans="1:15" ht="23.25" x14ac:dyDescent="0.25">
      <c r="A161" s="184" t="s">
        <v>880</v>
      </c>
      <c r="B161" s="256" t="s">
        <v>382</v>
      </c>
      <c r="C161" s="425" t="s">
        <v>877</v>
      </c>
      <c r="D161" s="425"/>
      <c r="E161" s="425"/>
      <c r="F161" s="425"/>
      <c r="G161" s="425"/>
      <c r="H161" s="425"/>
      <c r="I161" s="206">
        <v>911466</v>
      </c>
      <c r="J161" s="215" t="s">
        <v>924</v>
      </c>
      <c r="K161" s="216"/>
      <c r="L161" s="249"/>
      <c r="M161" s="250"/>
      <c r="N161" s="190" t="s">
        <v>689</v>
      </c>
      <c r="O161" s="257" t="s">
        <v>925</v>
      </c>
    </row>
    <row r="162" spans="1:15" x14ac:dyDescent="0.25">
      <c r="A162" s="184" t="s">
        <v>880</v>
      </c>
      <c r="B162" s="273"/>
      <c r="C162" s="274"/>
      <c r="D162" s="274"/>
      <c r="E162" s="274"/>
      <c r="F162" s="274"/>
      <c r="G162" s="274"/>
      <c r="H162" s="274"/>
      <c r="I162" s="274"/>
      <c r="J162" s="274"/>
      <c r="K162" s="274"/>
      <c r="L162" s="274"/>
      <c r="M162" s="275"/>
      <c r="N162" s="190"/>
      <c r="O162" s="257"/>
    </row>
    <row r="163" spans="1:15" x14ac:dyDescent="0.25">
      <c r="A163" s="184" t="s">
        <v>626</v>
      </c>
      <c r="B163" s="188"/>
      <c r="C163" s="188"/>
      <c r="D163" s="188"/>
      <c r="E163" s="188"/>
      <c r="F163" s="188"/>
      <c r="G163" s="188"/>
      <c r="H163" s="188"/>
      <c r="I163" s="188"/>
      <c r="J163" s="188"/>
      <c r="K163" s="188"/>
      <c r="L163" s="188"/>
      <c r="M163" s="188"/>
      <c r="N163" s="190"/>
      <c r="O163" s="186"/>
    </row>
    <row r="164" spans="1:15" ht="28.35" customHeight="1" x14ac:dyDescent="0.25">
      <c r="A164" s="184" t="s">
        <v>626</v>
      </c>
      <c r="B164" s="200">
        <v>4</v>
      </c>
      <c r="C164" s="403" t="s">
        <v>926</v>
      </c>
      <c r="D164" s="403"/>
      <c r="E164" s="403"/>
      <c r="F164" s="403"/>
      <c r="G164" s="403"/>
      <c r="H164" s="403"/>
      <c r="I164" s="403"/>
      <c r="J164" s="403"/>
      <c r="K164" s="403"/>
      <c r="L164" s="403"/>
      <c r="M164" s="403"/>
      <c r="N164" s="190"/>
      <c r="O164" s="186"/>
    </row>
    <row r="165" spans="1:15" ht="22.7" customHeight="1" x14ac:dyDescent="0.25">
      <c r="A165" s="184" t="s">
        <v>626</v>
      </c>
      <c r="B165" s="290"/>
      <c r="C165" s="235"/>
      <c r="D165" s="235"/>
      <c r="E165" s="235"/>
      <c r="F165" s="235"/>
      <c r="G165" s="291"/>
      <c r="H165" s="431" t="s">
        <v>927</v>
      </c>
      <c r="I165" s="431"/>
      <c r="J165" s="291"/>
      <c r="K165" s="235"/>
      <c r="L165" s="432" t="s">
        <v>928</v>
      </c>
      <c r="M165" s="432"/>
      <c r="N165" s="292"/>
      <c r="O165" s="186"/>
    </row>
    <row r="166" spans="1:15" x14ac:dyDescent="0.25">
      <c r="A166" s="184" t="s">
        <v>626</v>
      </c>
      <c r="B166" s="256" t="s">
        <v>386</v>
      </c>
      <c r="C166" s="433" t="s">
        <v>929</v>
      </c>
      <c r="D166" s="433"/>
      <c r="E166" s="433"/>
      <c r="F166" s="433"/>
      <c r="G166" s="293" t="s">
        <v>930</v>
      </c>
      <c r="H166" s="206">
        <v>911528</v>
      </c>
      <c r="I166" s="215" t="s">
        <v>931</v>
      </c>
      <c r="J166" s="216"/>
      <c r="K166" s="293" t="s">
        <v>932</v>
      </c>
      <c r="L166" s="206">
        <v>911529</v>
      </c>
      <c r="M166" s="294" t="s">
        <v>933</v>
      </c>
      <c r="N166" s="190" t="s">
        <v>934</v>
      </c>
      <c r="O166" s="186" t="s">
        <v>935</v>
      </c>
    </row>
    <row r="167" spans="1:15" x14ac:dyDescent="0.25">
      <c r="A167" s="184" t="s">
        <v>626</v>
      </c>
      <c r="B167" s="256" t="s">
        <v>391</v>
      </c>
      <c r="C167" s="433" t="s">
        <v>936</v>
      </c>
      <c r="D167" s="433"/>
      <c r="E167" s="433"/>
      <c r="F167" s="433"/>
      <c r="G167" s="293" t="s">
        <v>937</v>
      </c>
      <c r="H167" s="206">
        <v>911530</v>
      </c>
      <c r="I167" s="215" t="s">
        <v>938</v>
      </c>
      <c r="J167" s="216"/>
      <c r="K167" s="293" t="s">
        <v>939</v>
      </c>
      <c r="L167" s="206">
        <v>911531</v>
      </c>
      <c r="M167" s="294" t="s">
        <v>940</v>
      </c>
      <c r="N167" s="190" t="s">
        <v>934</v>
      </c>
      <c r="O167" s="186" t="s">
        <v>941</v>
      </c>
    </row>
    <row r="168" spans="1:15" x14ac:dyDescent="0.25">
      <c r="A168" s="184" t="s">
        <v>626</v>
      </c>
      <c r="B168" s="256" t="s">
        <v>942</v>
      </c>
      <c r="C168" s="433" t="s">
        <v>943</v>
      </c>
      <c r="D168" s="433"/>
      <c r="E168" s="433"/>
      <c r="F168" s="433"/>
      <c r="G168" s="293" t="s">
        <v>944</v>
      </c>
      <c r="H168" s="206">
        <v>911532</v>
      </c>
      <c r="I168" s="215" t="s">
        <v>945</v>
      </c>
      <c r="J168" s="216"/>
      <c r="K168" s="293" t="s">
        <v>946</v>
      </c>
      <c r="L168" s="206">
        <v>911533</v>
      </c>
      <c r="M168" s="294" t="s">
        <v>947</v>
      </c>
      <c r="N168" s="190" t="s">
        <v>934</v>
      </c>
      <c r="O168" s="186" t="s">
        <v>948</v>
      </c>
    </row>
    <row r="169" spans="1:15" x14ac:dyDescent="0.25">
      <c r="A169" s="184" t="s">
        <v>626</v>
      </c>
      <c r="B169" s="268"/>
      <c r="C169" s="216"/>
      <c r="D169" s="216"/>
      <c r="E169" s="216"/>
      <c r="F169" s="216"/>
      <c r="G169" s="216"/>
      <c r="H169" s="216"/>
      <c r="I169" s="216"/>
      <c r="J169" s="216"/>
      <c r="K169" s="216"/>
      <c r="L169" s="216"/>
      <c r="M169" s="224"/>
      <c r="N169" s="190"/>
      <c r="O169" s="186"/>
    </row>
    <row r="170" spans="1:15" ht="22.5" x14ac:dyDescent="0.25">
      <c r="A170" s="184" t="s">
        <v>626</v>
      </c>
      <c r="B170" s="256" t="s">
        <v>401</v>
      </c>
      <c r="C170" s="417" t="s">
        <v>949</v>
      </c>
      <c r="D170" s="417"/>
      <c r="E170" s="417"/>
      <c r="F170" s="417"/>
      <c r="G170" s="417"/>
      <c r="H170" s="216"/>
      <c r="I170" s="216"/>
      <c r="J170" s="216"/>
      <c r="K170" s="216"/>
      <c r="L170" s="206">
        <v>911534</v>
      </c>
      <c r="M170" s="294" t="s">
        <v>950</v>
      </c>
      <c r="N170" s="190" t="s">
        <v>689</v>
      </c>
      <c r="O170" s="295" t="s">
        <v>951</v>
      </c>
    </row>
    <row r="171" spans="1:15" x14ac:dyDescent="0.25">
      <c r="A171" s="184" t="s">
        <v>626</v>
      </c>
      <c r="B171" s="268"/>
      <c r="C171" s="216"/>
      <c r="D171" s="216"/>
      <c r="E171" s="216"/>
      <c r="F171" s="216"/>
      <c r="G171" s="216"/>
      <c r="H171" s="216"/>
      <c r="I171" s="216"/>
      <c r="J171" s="216"/>
      <c r="K171" s="216"/>
      <c r="L171" s="216"/>
      <c r="M171" s="224"/>
      <c r="N171" s="190"/>
      <c r="O171" s="186"/>
    </row>
    <row r="172" spans="1:15" ht="22.7" customHeight="1" x14ac:dyDescent="0.25">
      <c r="A172" s="184" t="s">
        <v>637</v>
      </c>
      <c r="B172" s="428" t="s">
        <v>952</v>
      </c>
      <c r="C172" s="428"/>
      <c r="D172" s="428"/>
      <c r="E172" s="428"/>
      <c r="F172" s="428"/>
      <c r="G172" s="428"/>
      <c r="H172" s="428"/>
      <c r="I172" s="428"/>
      <c r="J172" s="428"/>
      <c r="K172" s="428"/>
      <c r="L172" s="428"/>
      <c r="M172" s="428"/>
      <c r="N172" s="190"/>
      <c r="O172" s="186"/>
    </row>
    <row r="173" spans="1:15" ht="23.85" customHeight="1" x14ac:dyDescent="0.25">
      <c r="A173" s="184" t="s">
        <v>637</v>
      </c>
      <c r="B173" s="256" t="s">
        <v>405</v>
      </c>
      <c r="C173" s="429" t="s">
        <v>953</v>
      </c>
      <c r="D173" s="429"/>
      <c r="E173" s="429"/>
      <c r="F173" s="429"/>
      <c r="G173" s="429"/>
      <c r="H173" s="429"/>
      <c r="I173" s="429"/>
      <c r="J173" s="429"/>
      <c r="K173" s="429"/>
      <c r="L173" s="206">
        <v>911449</v>
      </c>
      <c r="M173" s="207" t="s">
        <v>954</v>
      </c>
      <c r="N173" s="190" t="s">
        <v>689</v>
      </c>
      <c r="O173" s="186" t="s">
        <v>955</v>
      </c>
    </row>
    <row r="174" spans="1:15" ht="23.85" customHeight="1" x14ac:dyDescent="0.25">
      <c r="A174" s="184" t="s">
        <v>637</v>
      </c>
      <c r="B174" s="256" t="s">
        <v>408</v>
      </c>
      <c r="C174" s="429" t="s">
        <v>956</v>
      </c>
      <c r="D174" s="429"/>
      <c r="E174" s="429"/>
      <c r="F174" s="429"/>
      <c r="G174" s="429"/>
      <c r="H174" s="429"/>
      <c r="I174" s="429"/>
      <c r="J174" s="429"/>
      <c r="K174" s="429"/>
      <c r="L174" s="206">
        <v>911450</v>
      </c>
      <c r="M174" s="207" t="s">
        <v>957</v>
      </c>
      <c r="N174" s="190"/>
      <c r="O174" s="186" t="s">
        <v>958</v>
      </c>
    </row>
    <row r="175" spans="1:15" x14ac:dyDescent="0.25">
      <c r="A175" s="184" t="s">
        <v>637</v>
      </c>
      <c r="B175" s="256" t="s">
        <v>411</v>
      </c>
      <c r="C175" s="417" t="s">
        <v>959</v>
      </c>
      <c r="D175" s="417"/>
      <c r="E175" s="417"/>
      <c r="F175" s="417"/>
      <c r="G175" s="417"/>
      <c r="H175" s="417"/>
      <c r="I175" s="417"/>
      <c r="J175" s="417"/>
      <c r="K175" s="417"/>
      <c r="L175" s="206">
        <v>911451</v>
      </c>
      <c r="M175" s="207" t="s">
        <v>960</v>
      </c>
      <c r="N175" s="190"/>
      <c r="O175" s="186" t="s">
        <v>961</v>
      </c>
    </row>
    <row r="176" spans="1:15" ht="23.85" customHeight="1" x14ac:dyDescent="0.25">
      <c r="A176" s="184" t="s">
        <v>637</v>
      </c>
      <c r="B176" s="296" t="s">
        <v>414</v>
      </c>
      <c r="C176" s="430" t="s">
        <v>962</v>
      </c>
      <c r="D176" s="430"/>
      <c r="E176" s="430"/>
      <c r="F176" s="430"/>
      <c r="G176" s="430"/>
      <c r="H176" s="430"/>
      <c r="I176" s="430"/>
      <c r="J176" s="430"/>
      <c r="K176" s="430"/>
      <c r="L176" s="297">
        <v>911452</v>
      </c>
      <c r="M176" s="298" t="s">
        <v>963</v>
      </c>
      <c r="N176" s="190"/>
      <c r="O176" s="186" t="s">
        <v>964</v>
      </c>
    </row>
    <row r="177" spans="1:15" x14ac:dyDescent="0.25">
      <c r="A177" s="184" t="s">
        <v>626</v>
      </c>
      <c r="B177" s="188"/>
      <c r="C177" s="188"/>
      <c r="D177" s="188"/>
      <c r="E177" s="188"/>
      <c r="F177" s="188"/>
      <c r="G177" s="188"/>
      <c r="H177" s="188"/>
      <c r="I177" s="188"/>
      <c r="J177" s="188"/>
      <c r="K177" s="188"/>
      <c r="L177" s="188"/>
      <c r="M177" s="188"/>
      <c r="N177" s="190"/>
      <c r="O177" s="186"/>
    </row>
    <row r="178" spans="1:15" ht="28.35" customHeight="1" x14ac:dyDescent="0.25">
      <c r="A178" s="184" t="s">
        <v>626</v>
      </c>
      <c r="B178" s="200"/>
      <c r="C178" s="403" t="s">
        <v>965</v>
      </c>
      <c r="D178" s="403"/>
      <c r="E178" s="403"/>
      <c r="F178" s="403"/>
      <c r="G178" s="403"/>
      <c r="H178" s="403"/>
      <c r="I178" s="403"/>
      <c r="J178" s="403"/>
      <c r="K178" s="403"/>
      <c r="L178" s="403"/>
      <c r="M178" s="403"/>
      <c r="N178" s="190"/>
      <c r="O178" s="186"/>
    </row>
    <row r="179" spans="1:15" x14ac:dyDescent="0.25">
      <c r="A179" s="184" t="s">
        <v>626</v>
      </c>
      <c r="B179" s="187"/>
      <c r="C179" s="188"/>
      <c r="D179" s="188"/>
      <c r="E179" s="188"/>
      <c r="F179" s="188"/>
      <c r="G179" s="188"/>
      <c r="H179" s="188"/>
      <c r="I179" s="188"/>
      <c r="J179" s="188"/>
      <c r="K179" s="188"/>
      <c r="L179" s="299">
        <v>100447</v>
      </c>
      <c r="M179" s="300" t="s">
        <v>966</v>
      </c>
      <c r="N179" s="190"/>
      <c r="O179" s="186"/>
    </row>
    <row r="180" spans="1:15" x14ac:dyDescent="0.25">
      <c r="A180" s="184" t="s">
        <v>626</v>
      </c>
      <c r="B180" s="187"/>
      <c r="C180" s="188"/>
      <c r="D180" s="188"/>
      <c r="E180" s="188"/>
      <c r="F180" s="188"/>
      <c r="G180" s="188"/>
      <c r="H180" s="188"/>
      <c r="I180" s="188"/>
      <c r="J180" s="188"/>
      <c r="K180" s="188"/>
      <c r="L180" s="299">
        <v>100547</v>
      </c>
      <c r="M180" s="300" t="s">
        <v>966</v>
      </c>
      <c r="N180" s="190"/>
      <c r="O180" s="186"/>
    </row>
    <row r="181" spans="1:15" x14ac:dyDescent="0.25">
      <c r="A181" s="184" t="s">
        <v>626</v>
      </c>
      <c r="B181" s="187"/>
      <c r="C181" s="188"/>
      <c r="D181" s="188"/>
      <c r="E181" s="188"/>
      <c r="F181" s="188"/>
      <c r="G181" s="188"/>
      <c r="H181" s="188"/>
      <c r="I181" s="188"/>
      <c r="J181" s="188"/>
      <c r="K181" s="188"/>
      <c r="L181" s="299">
        <v>100548</v>
      </c>
      <c r="M181" s="300" t="s">
        <v>966</v>
      </c>
      <c r="N181" s="190"/>
      <c r="O181" s="186"/>
    </row>
    <row r="182" spans="1:15" x14ac:dyDescent="0.25">
      <c r="A182" s="184" t="s">
        <v>626</v>
      </c>
      <c r="B182" s="187"/>
      <c r="C182" s="188"/>
      <c r="D182" s="188"/>
      <c r="E182" s="188"/>
      <c r="F182" s="188"/>
      <c r="G182" s="188"/>
      <c r="H182" s="188"/>
      <c r="I182" s="188"/>
      <c r="J182" s="188"/>
      <c r="K182" s="188"/>
      <c r="L182" s="299">
        <v>100549</v>
      </c>
      <c r="M182" s="300" t="s">
        <v>966</v>
      </c>
      <c r="N182" s="190"/>
      <c r="O182" s="186"/>
    </row>
    <row r="183" spans="1:15" x14ac:dyDescent="0.25">
      <c r="A183" s="184" t="s">
        <v>626</v>
      </c>
      <c r="B183" s="258"/>
      <c r="C183" s="259"/>
      <c r="D183" s="259"/>
      <c r="E183" s="259"/>
      <c r="F183" s="259"/>
      <c r="G183" s="259"/>
      <c r="H183" s="259"/>
      <c r="I183" s="259"/>
      <c r="J183" s="259"/>
      <c r="K183" s="259"/>
      <c r="L183" s="301">
        <v>100550</v>
      </c>
      <c r="M183" s="302" t="s">
        <v>966</v>
      </c>
      <c r="N183" s="190"/>
      <c r="O183" s="186"/>
    </row>
    <row r="184" spans="1:15" x14ac:dyDescent="0.25">
      <c r="A184" s="184"/>
      <c r="B184" s="188"/>
      <c r="C184" s="188"/>
      <c r="D184" s="188"/>
      <c r="E184" s="188"/>
      <c r="F184" s="188"/>
      <c r="G184" s="188"/>
      <c r="H184" s="188"/>
      <c r="I184" s="188"/>
      <c r="J184" s="188"/>
      <c r="K184" s="188"/>
      <c r="L184" s="188"/>
      <c r="M184" s="188"/>
      <c r="N184" s="190"/>
      <c r="O184" s="186"/>
    </row>
  </sheetData>
  <autoFilter ref="A1:A183" xr:uid="{00000000-0009-0000-0000-000004000000}"/>
  <mergeCells count="161">
    <mergeCell ref="C170:G170"/>
    <mergeCell ref="B172:M172"/>
    <mergeCell ref="C173:K173"/>
    <mergeCell ref="C174:K174"/>
    <mergeCell ref="C175:K175"/>
    <mergeCell ref="C176:K176"/>
    <mergeCell ref="C178:M178"/>
    <mergeCell ref="B158:H158"/>
    <mergeCell ref="B159:H159"/>
    <mergeCell ref="C161:H161"/>
    <mergeCell ref="C164:M164"/>
    <mergeCell ref="H165:I165"/>
    <mergeCell ref="L165:M165"/>
    <mergeCell ref="C166:F166"/>
    <mergeCell ref="C167:F167"/>
    <mergeCell ref="C168:F168"/>
    <mergeCell ref="B151:H151"/>
    <mergeCell ref="I151:J151"/>
    <mergeCell ref="L151:M151"/>
    <mergeCell ref="B152:H152"/>
    <mergeCell ref="B153:H153"/>
    <mergeCell ref="B154:H154"/>
    <mergeCell ref="B155:H155"/>
    <mergeCell ref="B156:H156"/>
    <mergeCell ref="B157:H157"/>
    <mergeCell ref="B138:H138"/>
    <mergeCell ref="B139:H139"/>
    <mergeCell ref="B140:H140"/>
    <mergeCell ref="B141:H141"/>
    <mergeCell ref="B142:H142"/>
    <mergeCell ref="C144:H144"/>
    <mergeCell ref="B146:H146"/>
    <mergeCell ref="B147:H147"/>
    <mergeCell ref="C149:H149"/>
    <mergeCell ref="B126:H126"/>
    <mergeCell ref="C128:H128"/>
    <mergeCell ref="C131:M131"/>
    <mergeCell ref="B133:H133"/>
    <mergeCell ref="I133:J133"/>
    <mergeCell ref="L133:M133"/>
    <mergeCell ref="B135:H135"/>
    <mergeCell ref="B137:H137"/>
    <mergeCell ref="I137:J137"/>
    <mergeCell ref="L137:M137"/>
    <mergeCell ref="L117:M117"/>
    <mergeCell ref="B118:H118"/>
    <mergeCell ref="B119:H119"/>
    <mergeCell ref="B120:H120"/>
    <mergeCell ref="B121:H121"/>
    <mergeCell ref="B122:H122"/>
    <mergeCell ref="B123:H123"/>
    <mergeCell ref="B124:H124"/>
    <mergeCell ref="B125:H125"/>
    <mergeCell ref="B105:H105"/>
    <mergeCell ref="B107:H107"/>
    <mergeCell ref="B108:H108"/>
    <mergeCell ref="C110:H110"/>
    <mergeCell ref="B112:H112"/>
    <mergeCell ref="B113:H113"/>
    <mergeCell ref="C115:H115"/>
    <mergeCell ref="B117:H117"/>
    <mergeCell ref="I117:J117"/>
    <mergeCell ref="B97:H97"/>
    <mergeCell ref="B98:H98"/>
    <mergeCell ref="B99:H99"/>
    <mergeCell ref="B101:H101"/>
    <mergeCell ref="I101:J101"/>
    <mergeCell ref="L101:M101"/>
    <mergeCell ref="B102:H102"/>
    <mergeCell ref="B103:H103"/>
    <mergeCell ref="B104:H104"/>
    <mergeCell ref="C88:H88"/>
    <mergeCell ref="C89:H89"/>
    <mergeCell ref="C91:M91"/>
    <mergeCell ref="B93:H93"/>
    <mergeCell ref="I93:J93"/>
    <mergeCell ref="L93:M93"/>
    <mergeCell ref="B94:H94"/>
    <mergeCell ref="B95:H95"/>
    <mergeCell ref="B96:H96"/>
    <mergeCell ref="B78:H78"/>
    <mergeCell ref="B79:H79"/>
    <mergeCell ref="B80:H80"/>
    <mergeCell ref="B81:H81"/>
    <mergeCell ref="B82:H82"/>
    <mergeCell ref="B83:H83"/>
    <mergeCell ref="B84:H84"/>
    <mergeCell ref="B85:H85"/>
    <mergeCell ref="B86:H86"/>
    <mergeCell ref="C68:K68"/>
    <mergeCell ref="C69:H69"/>
    <mergeCell ref="B71:H71"/>
    <mergeCell ref="B72:H72"/>
    <mergeCell ref="C74:I74"/>
    <mergeCell ref="C75:H75"/>
    <mergeCell ref="B77:H77"/>
    <mergeCell ref="I77:J77"/>
    <mergeCell ref="L77:M77"/>
    <mergeCell ref="B55:H55"/>
    <mergeCell ref="B56:H56"/>
    <mergeCell ref="B57:H57"/>
    <mergeCell ref="B58:H58"/>
    <mergeCell ref="B59:H59"/>
    <mergeCell ref="B62:K62"/>
    <mergeCell ref="B63:H63"/>
    <mergeCell ref="B65:K65"/>
    <mergeCell ref="B66:K66"/>
    <mergeCell ref="C46:H46"/>
    <mergeCell ref="C47:H47"/>
    <mergeCell ref="C48:H48"/>
    <mergeCell ref="C49:H49"/>
    <mergeCell ref="B50:H50"/>
    <mergeCell ref="B51:H51"/>
    <mergeCell ref="B52:H52"/>
    <mergeCell ref="B53:H53"/>
    <mergeCell ref="B54:H54"/>
    <mergeCell ref="C37:H37"/>
    <mergeCell ref="C38:H38"/>
    <mergeCell ref="C39:H39"/>
    <mergeCell ref="C40:H40"/>
    <mergeCell ref="C41:H41"/>
    <mergeCell ref="B42:H42"/>
    <mergeCell ref="C43:H43"/>
    <mergeCell ref="C44:H44"/>
    <mergeCell ref="C45:H45"/>
    <mergeCell ref="B29:H29"/>
    <mergeCell ref="B30:H30"/>
    <mergeCell ref="B31:H31"/>
    <mergeCell ref="B32:H32"/>
    <mergeCell ref="B34:H34"/>
    <mergeCell ref="I34:J34"/>
    <mergeCell ref="L34:M34"/>
    <mergeCell ref="B35:H35"/>
    <mergeCell ref="C36:H36"/>
    <mergeCell ref="B20:H20"/>
    <mergeCell ref="B21:H21"/>
    <mergeCell ref="B22:H22"/>
    <mergeCell ref="B23:H23"/>
    <mergeCell ref="B24:H24"/>
    <mergeCell ref="B25:H25"/>
    <mergeCell ref="B26:H26"/>
    <mergeCell ref="B27:H27"/>
    <mergeCell ref="B28:H28"/>
    <mergeCell ref="B12:K12"/>
    <mergeCell ref="B13:M13"/>
    <mergeCell ref="C14:M14"/>
    <mergeCell ref="B16:H16"/>
    <mergeCell ref="I16:J16"/>
    <mergeCell ref="L16:M16"/>
    <mergeCell ref="B17:H17"/>
    <mergeCell ref="B18:H18"/>
    <mergeCell ref="B19:H19"/>
    <mergeCell ref="B1:M1"/>
    <mergeCell ref="B2:C2"/>
    <mergeCell ref="D2:K2"/>
    <mergeCell ref="L2:M2"/>
    <mergeCell ref="D3:K3"/>
    <mergeCell ref="B6:K6"/>
    <mergeCell ref="B8:M8"/>
    <mergeCell ref="B10:K10"/>
    <mergeCell ref="B11:K11"/>
  </mergeCells>
  <pageMargins left="0.196527777777778" right="0" top="0.43402777777777801" bottom="0.43402777777777801" header="0.196527777777778" footer="0.196527777777778"/>
  <pageSetup paperSize="9" scale="70" orientation="landscape" useFirstPageNumber="1" horizontalDpi="300" verticalDpi="300" r:id="rId1"/>
  <headerFooter>
    <oddHeader>&amp;C&amp;"Arial,Normal"&amp;10&amp;A</oddHeader>
    <oddFooter>&amp;C&amp;"Arial,Normal"&amp;10Page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U23"/>
  <sheetViews>
    <sheetView topLeftCell="A22" zoomScale="85" zoomScaleNormal="85" workbookViewId="0">
      <selection activeCell="N10" sqref="N10"/>
    </sheetView>
  </sheetViews>
  <sheetFormatPr baseColWidth="10" defaultColWidth="9.140625" defaultRowHeight="15" x14ac:dyDescent="0.25"/>
  <cols>
    <col min="1" max="1" width="5.5703125" customWidth="1"/>
    <col min="2" max="3" width="11.5703125" customWidth="1"/>
    <col min="4" max="4" width="6.140625" customWidth="1"/>
    <col min="5" max="5" width="7.7109375" customWidth="1"/>
    <col min="6" max="11" width="6.42578125" customWidth="1"/>
    <col min="12" max="12" width="9.140625" customWidth="1"/>
    <col min="13" max="13" width="7.7109375" customWidth="1"/>
    <col min="14" max="14" width="56.28515625" customWidth="1"/>
    <col min="15" max="15" width="10.140625" customWidth="1"/>
    <col min="16" max="17" width="5.5703125" customWidth="1"/>
    <col min="18" max="18" width="10.140625" customWidth="1"/>
    <col min="19" max="19" width="5.5703125" customWidth="1"/>
    <col min="20" max="21" width="30.5703125" customWidth="1"/>
  </cols>
  <sheetData>
    <row r="1" spans="1:21" ht="56.65" customHeight="1" x14ac:dyDescent="0.25">
      <c r="A1" s="303" t="s">
        <v>967</v>
      </c>
      <c r="B1" s="434" t="s">
        <v>968</v>
      </c>
      <c r="C1" s="434"/>
      <c r="D1" s="303" t="s">
        <v>28</v>
      </c>
      <c r="E1" s="305" t="s">
        <v>969</v>
      </c>
      <c r="F1" s="304" t="s">
        <v>970</v>
      </c>
      <c r="G1" s="304" t="s">
        <v>971</v>
      </c>
      <c r="H1" s="304" t="s">
        <v>972</v>
      </c>
      <c r="I1" s="304" t="s">
        <v>973</v>
      </c>
      <c r="J1" s="304" t="s">
        <v>974</v>
      </c>
      <c r="K1" s="304" t="s">
        <v>975</v>
      </c>
      <c r="L1" s="304" t="s">
        <v>976</v>
      </c>
      <c r="M1" s="305" t="s">
        <v>977</v>
      </c>
      <c r="N1" s="305" t="s">
        <v>978</v>
      </c>
      <c r="O1" s="304" t="s">
        <v>979</v>
      </c>
      <c r="P1" s="304" t="s">
        <v>980</v>
      </c>
      <c r="Q1" s="304" t="s">
        <v>981</v>
      </c>
      <c r="R1" s="304" t="s">
        <v>982</v>
      </c>
      <c r="S1" s="304" t="s">
        <v>983</v>
      </c>
      <c r="T1" s="304" t="s">
        <v>984</v>
      </c>
      <c r="U1" s="304" t="s">
        <v>985</v>
      </c>
    </row>
    <row r="2" spans="1:21" ht="33.75" x14ac:dyDescent="0.25">
      <c r="A2" s="306"/>
      <c r="B2" s="435" t="s">
        <v>35</v>
      </c>
      <c r="C2" s="435"/>
      <c r="D2" s="306"/>
      <c r="E2" s="307" t="s">
        <v>986</v>
      </c>
      <c r="F2" s="308"/>
      <c r="G2" s="308"/>
      <c r="H2" s="308"/>
      <c r="I2" s="309"/>
      <c r="J2" s="308"/>
      <c r="K2" s="308"/>
      <c r="L2" s="309" t="s">
        <v>987</v>
      </c>
      <c r="M2" s="307" t="s">
        <v>988</v>
      </c>
      <c r="N2" s="310" t="s">
        <v>989</v>
      </c>
      <c r="O2" s="309" t="s">
        <v>990</v>
      </c>
      <c r="P2" s="308" t="s">
        <v>991</v>
      </c>
      <c r="Q2" s="308" t="s">
        <v>992</v>
      </c>
      <c r="R2" s="309" t="s">
        <v>993</v>
      </c>
      <c r="S2" s="308"/>
      <c r="T2" s="308" t="s">
        <v>994</v>
      </c>
      <c r="U2" s="308"/>
    </row>
    <row r="3" spans="1:21" ht="38.85" customHeight="1" x14ac:dyDescent="0.25">
      <c r="A3" s="306"/>
      <c r="B3" s="435" t="s">
        <v>35</v>
      </c>
      <c r="C3" s="435"/>
      <c r="D3" s="306"/>
      <c r="E3" s="307" t="s">
        <v>986</v>
      </c>
      <c r="F3" s="308"/>
      <c r="G3" s="308"/>
      <c r="H3" s="308"/>
      <c r="I3" s="309"/>
      <c r="J3" s="308"/>
      <c r="K3" s="308"/>
      <c r="L3" s="309" t="s">
        <v>987</v>
      </c>
      <c r="M3" s="307"/>
      <c r="N3" s="310" t="s">
        <v>995</v>
      </c>
      <c r="O3" s="309" t="s">
        <v>990</v>
      </c>
      <c r="P3" s="308" t="s">
        <v>440</v>
      </c>
      <c r="Q3" s="308"/>
      <c r="R3" s="309" t="s">
        <v>993</v>
      </c>
      <c r="S3" s="308">
        <v>650</v>
      </c>
      <c r="T3" s="308"/>
      <c r="U3" s="311" t="s">
        <v>996</v>
      </c>
    </row>
    <row r="4" spans="1:21" ht="46.35" customHeight="1" x14ac:dyDescent="0.25">
      <c r="A4" s="306"/>
      <c r="B4" s="435" t="s">
        <v>35</v>
      </c>
      <c r="C4" s="435"/>
      <c r="D4" s="306"/>
      <c r="E4" s="307" t="s">
        <v>986</v>
      </c>
      <c r="F4" s="308"/>
      <c r="G4" s="308"/>
      <c r="H4" s="308"/>
      <c r="I4" s="309"/>
      <c r="J4" s="308"/>
      <c r="K4" s="308"/>
      <c r="L4" s="309" t="s">
        <v>987</v>
      </c>
      <c r="M4" s="307"/>
      <c r="N4" s="310" t="s">
        <v>997</v>
      </c>
      <c r="O4" s="309" t="s">
        <v>990</v>
      </c>
      <c r="P4" s="308" t="s">
        <v>440</v>
      </c>
      <c r="Q4" s="308"/>
      <c r="R4" s="309" t="s">
        <v>993</v>
      </c>
      <c r="S4" s="308">
        <v>651</v>
      </c>
      <c r="T4" s="308"/>
      <c r="U4" s="311" t="s">
        <v>998</v>
      </c>
    </row>
    <row r="5" spans="1:21" ht="13.9" customHeight="1" x14ac:dyDescent="0.25">
      <c r="A5" s="312"/>
      <c r="B5" s="436" t="s">
        <v>999</v>
      </c>
      <c r="C5" s="436"/>
      <c r="D5" s="436"/>
      <c r="E5" s="436"/>
      <c r="F5" s="436"/>
      <c r="G5" s="436"/>
      <c r="H5" s="436"/>
      <c r="I5" s="436"/>
      <c r="J5" s="436"/>
      <c r="K5" s="436"/>
      <c r="L5" s="436"/>
      <c r="M5" s="436"/>
      <c r="N5" s="436"/>
      <c r="O5" s="436"/>
      <c r="P5" s="436"/>
      <c r="Q5" s="436"/>
      <c r="R5" s="436"/>
      <c r="S5" s="436"/>
      <c r="T5" s="436"/>
      <c r="U5" s="436"/>
    </row>
    <row r="6" spans="1:21" ht="33.75" x14ac:dyDescent="0.25">
      <c r="A6" s="306"/>
      <c r="B6" s="435" t="s">
        <v>1000</v>
      </c>
      <c r="C6" s="435"/>
      <c r="D6" s="306"/>
      <c r="E6" s="307" t="s">
        <v>988</v>
      </c>
      <c r="F6" s="308" t="s">
        <v>36</v>
      </c>
      <c r="G6" s="308">
        <v>0</v>
      </c>
      <c r="H6" s="308" t="s">
        <v>1001</v>
      </c>
      <c r="I6" s="309"/>
      <c r="J6" s="308"/>
      <c r="K6" s="308"/>
      <c r="L6" s="309" t="s">
        <v>987</v>
      </c>
      <c r="M6" s="307"/>
      <c r="N6" s="310" t="s">
        <v>1002</v>
      </c>
      <c r="O6" s="308" t="s">
        <v>1003</v>
      </c>
      <c r="P6" s="308" t="s">
        <v>991</v>
      </c>
      <c r="Q6" s="308" t="s">
        <v>1004</v>
      </c>
      <c r="R6" s="309" t="s">
        <v>993</v>
      </c>
      <c r="S6" s="308"/>
      <c r="T6" s="308" t="s">
        <v>1005</v>
      </c>
      <c r="U6" s="311"/>
    </row>
    <row r="7" spans="1:21" ht="33.75" x14ac:dyDescent="0.25">
      <c r="A7" s="306"/>
      <c r="B7" s="435" t="s">
        <v>1006</v>
      </c>
      <c r="C7" s="435"/>
      <c r="D7" s="306"/>
      <c r="E7" s="307" t="s">
        <v>1007</v>
      </c>
      <c r="F7" s="308" t="s">
        <v>36</v>
      </c>
      <c r="G7" s="308">
        <v>0</v>
      </c>
      <c r="H7" s="308" t="s">
        <v>1001</v>
      </c>
      <c r="I7" s="309"/>
      <c r="J7" s="308"/>
      <c r="K7" s="308"/>
      <c r="L7" s="309" t="s">
        <v>987</v>
      </c>
      <c r="M7" s="307"/>
      <c r="N7" s="310" t="s">
        <v>1008</v>
      </c>
      <c r="O7" s="308" t="s">
        <v>1003</v>
      </c>
      <c r="P7" s="308" t="s">
        <v>991</v>
      </c>
      <c r="Q7" s="308" t="s">
        <v>1004</v>
      </c>
      <c r="R7" s="309" t="s">
        <v>993</v>
      </c>
      <c r="S7" s="308"/>
      <c r="T7" s="308" t="s">
        <v>1005</v>
      </c>
      <c r="U7" s="308"/>
    </row>
    <row r="8" spans="1:21" ht="33.75" x14ac:dyDescent="0.25">
      <c r="A8" s="306"/>
      <c r="B8" s="435" t="s">
        <v>1009</v>
      </c>
      <c r="C8" s="435"/>
      <c r="D8" s="306"/>
      <c r="E8" s="307" t="s">
        <v>1010</v>
      </c>
      <c r="F8" s="308" t="s">
        <v>36</v>
      </c>
      <c r="G8" s="308">
        <v>0</v>
      </c>
      <c r="H8" s="308" t="s">
        <v>1001</v>
      </c>
      <c r="I8" s="309"/>
      <c r="J8" s="308"/>
      <c r="K8" s="308"/>
      <c r="L8" s="309" t="s">
        <v>987</v>
      </c>
      <c r="M8" s="307"/>
      <c r="N8" s="310" t="s">
        <v>1011</v>
      </c>
      <c r="O8" s="308" t="s">
        <v>1003</v>
      </c>
      <c r="P8" s="308" t="s">
        <v>991</v>
      </c>
      <c r="Q8" s="308" t="s">
        <v>1004</v>
      </c>
      <c r="R8" s="309" t="s">
        <v>993</v>
      </c>
      <c r="S8" s="308"/>
      <c r="T8" s="308" t="s">
        <v>1005</v>
      </c>
      <c r="U8" s="308"/>
    </row>
    <row r="9" spans="1:21" ht="213.75" x14ac:dyDescent="0.25">
      <c r="A9" s="306"/>
      <c r="B9" s="435" t="s">
        <v>1000</v>
      </c>
      <c r="C9" s="435"/>
      <c r="D9" s="306" t="s">
        <v>632</v>
      </c>
      <c r="E9" s="307" t="s">
        <v>988</v>
      </c>
      <c r="F9" s="308" t="s">
        <v>36</v>
      </c>
      <c r="G9" s="308">
        <v>0</v>
      </c>
      <c r="H9" s="308" t="s">
        <v>1001</v>
      </c>
      <c r="I9" s="309"/>
      <c r="J9" s="308"/>
      <c r="K9" s="308"/>
      <c r="L9" s="309" t="s">
        <v>987</v>
      </c>
      <c r="M9" s="307" t="s">
        <v>1012</v>
      </c>
      <c r="N9" s="313" t="s">
        <v>1013</v>
      </c>
      <c r="O9" s="308" t="s">
        <v>990</v>
      </c>
      <c r="P9" s="308" t="s">
        <v>1014</v>
      </c>
      <c r="Q9" s="308" t="s">
        <v>1015</v>
      </c>
      <c r="R9" s="308" t="s">
        <v>993</v>
      </c>
      <c r="S9" s="308">
        <v>652</v>
      </c>
      <c r="T9" s="308" t="s">
        <v>1016</v>
      </c>
      <c r="U9" s="308" t="s">
        <v>1017</v>
      </c>
    </row>
    <row r="10" spans="1:21" ht="101.25" x14ac:dyDescent="0.25">
      <c r="A10" s="306"/>
      <c r="B10" s="435" t="s">
        <v>1006</v>
      </c>
      <c r="C10" s="435"/>
      <c r="D10" s="306" t="s">
        <v>634</v>
      </c>
      <c r="E10" s="307" t="s">
        <v>1007</v>
      </c>
      <c r="F10" s="308" t="s">
        <v>36</v>
      </c>
      <c r="G10" s="308">
        <v>0</v>
      </c>
      <c r="H10" s="308" t="s">
        <v>1001</v>
      </c>
      <c r="I10" s="309"/>
      <c r="J10" s="308"/>
      <c r="K10" s="308"/>
      <c r="L10" s="309" t="s">
        <v>987</v>
      </c>
      <c r="M10" s="307" t="s">
        <v>1018</v>
      </c>
      <c r="N10" s="313" t="s">
        <v>1019</v>
      </c>
      <c r="O10" s="308" t="s">
        <v>990</v>
      </c>
      <c r="P10" s="308" t="s">
        <v>1014</v>
      </c>
      <c r="Q10" s="308" t="s">
        <v>1015</v>
      </c>
      <c r="R10" s="308" t="s">
        <v>993</v>
      </c>
      <c r="S10" s="308">
        <v>652</v>
      </c>
      <c r="T10" s="308" t="s">
        <v>1016</v>
      </c>
      <c r="U10" s="308" t="s">
        <v>1017</v>
      </c>
    </row>
    <row r="11" spans="1:21" ht="65.650000000000006" customHeight="1" x14ac:dyDescent="0.25">
      <c r="A11" s="306"/>
      <c r="B11" s="435" t="s">
        <v>1009</v>
      </c>
      <c r="C11" s="435"/>
      <c r="D11" s="306" t="s">
        <v>636</v>
      </c>
      <c r="E11" s="307" t="s">
        <v>1010</v>
      </c>
      <c r="F11" s="308" t="s">
        <v>36</v>
      </c>
      <c r="G11" s="308">
        <v>0</v>
      </c>
      <c r="H11" s="308" t="s">
        <v>1001</v>
      </c>
      <c r="I11" s="309"/>
      <c r="J11" s="308"/>
      <c r="K11" s="308"/>
      <c r="L11" s="308" t="s">
        <v>987</v>
      </c>
      <c r="M11" s="307" t="s">
        <v>1020</v>
      </c>
      <c r="N11" s="313" t="s">
        <v>1021</v>
      </c>
      <c r="O11" s="308" t="s">
        <v>990</v>
      </c>
      <c r="P11" s="308" t="s">
        <v>1014</v>
      </c>
      <c r="Q11" s="308" t="s">
        <v>1015</v>
      </c>
      <c r="R11" s="308" t="s">
        <v>993</v>
      </c>
      <c r="S11" s="308">
        <v>652</v>
      </c>
      <c r="T11" s="308" t="s">
        <v>1016</v>
      </c>
      <c r="U11" s="308" t="s">
        <v>1017</v>
      </c>
    </row>
    <row r="12" spans="1:21" ht="13.9" customHeight="1" x14ac:dyDescent="0.25">
      <c r="A12" s="312"/>
      <c r="B12" s="436" t="s">
        <v>1022</v>
      </c>
      <c r="C12" s="436"/>
      <c r="D12" s="436"/>
      <c r="E12" s="436"/>
      <c r="F12" s="436"/>
      <c r="G12" s="436"/>
      <c r="H12" s="436"/>
      <c r="I12" s="436"/>
      <c r="J12" s="436"/>
      <c r="K12" s="436"/>
      <c r="L12" s="436"/>
      <c r="M12" s="436"/>
      <c r="N12" s="436"/>
      <c r="O12" s="436"/>
      <c r="P12" s="436"/>
      <c r="Q12" s="436"/>
      <c r="R12" s="436"/>
      <c r="S12" s="436"/>
      <c r="T12" s="436"/>
      <c r="U12" s="436"/>
    </row>
    <row r="13" spans="1:21" ht="225" x14ac:dyDescent="0.25">
      <c r="A13" s="314"/>
      <c r="B13" s="435" t="s">
        <v>1023</v>
      </c>
      <c r="C13" s="435"/>
      <c r="D13" s="314"/>
      <c r="E13" s="307" t="s">
        <v>986</v>
      </c>
      <c r="F13" s="314"/>
      <c r="G13" s="314"/>
      <c r="H13" s="314"/>
      <c r="I13" s="314"/>
      <c r="J13" s="314"/>
      <c r="K13" s="314"/>
      <c r="L13" s="308" t="s">
        <v>987</v>
      </c>
      <c r="M13" s="314"/>
      <c r="N13" s="313" t="s">
        <v>1024</v>
      </c>
      <c r="O13" s="308" t="s">
        <v>990</v>
      </c>
      <c r="P13" s="308" t="s">
        <v>440</v>
      </c>
      <c r="Q13" s="314"/>
      <c r="R13" s="308" t="s">
        <v>993</v>
      </c>
      <c r="S13" s="308">
        <v>653</v>
      </c>
      <c r="T13" s="314"/>
      <c r="U13" s="308" t="s">
        <v>1025</v>
      </c>
    </row>
    <row r="14" spans="1:21" s="321" customFormat="1" ht="78.75" x14ac:dyDescent="0.2">
      <c r="A14" s="315"/>
      <c r="B14" s="437" t="s">
        <v>1026</v>
      </c>
      <c r="C14" s="437"/>
      <c r="D14" s="315" t="s">
        <v>750</v>
      </c>
      <c r="E14" s="316" t="s">
        <v>1027</v>
      </c>
      <c r="F14" s="317" t="s">
        <v>1028</v>
      </c>
      <c r="G14" s="318">
        <v>0</v>
      </c>
      <c r="H14" s="318" t="s">
        <v>1001</v>
      </c>
      <c r="I14" s="318" t="s">
        <v>1029</v>
      </c>
      <c r="J14" s="315"/>
      <c r="K14" s="315"/>
      <c r="L14" s="319" t="s">
        <v>987</v>
      </c>
      <c r="M14" s="318">
        <v>911391</v>
      </c>
      <c r="N14" s="320" t="s">
        <v>1030</v>
      </c>
      <c r="O14" s="319" t="s">
        <v>1003</v>
      </c>
      <c r="P14" s="319" t="s">
        <v>1014</v>
      </c>
      <c r="Q14" s="318" t="s">
        <v>1031</v>
      </c>
      <c r="R14" s="319" t="s">
        <v>993</v>
      </c>
      <c r="S14" s="316" t="s">
        <v>1032</v>
      </c>
      <c r="T14" s="319" t="s">
        <v>1033</v>
      </c>
      <c r="U14" s="319" t="s">
        <v>1034</v>
      </c>
    </row>
    <row r="15" spans="1:21" ht="13.9" customHeight="1" x14ac:dyDescent="0.25">
      <c r="A15" s="312"/>
      <c r="B15" s="438" t="s">
        <v>1035</v>
      </c>
      <c r="C15" s="438"/>
      <c r="D15" s="438"/>
      <c r="E15" s="438"/>
      <c r="F15" s="438"/>
      <c r="G15" s="438"/>
      <c r="H15" s="438"/>
      <c r="I15" s="438"/>
      <c r="J15" s="438"/>
      <c r="K15" s="438"/>
      <c r="L15" s="438"/>
      <c r="M15" s="438"/>
      <c r="N15" s="438"/>
      <c r="O15" s="438"/>
      <c r="P15" s="438"/>
      <c r="Q15" s="438"/>
      <c r="R15" s="438"/>
      <c r="S15" s="438"/>
      <c r="T15" s="438"/>
      <c r="U15" s="438"/>
    </row>
    <row r="16" spans="1:21" ht="123.75" x14ac:dyDescent="0.25">
      <c r="A16" s="314"/>
      <c r="B16" s="435" t="s">
        <v>1036</v>
      </c>
      <c r="C16" s="435"/>
      <c r="D16" s="314"/>
      <c r="E16" s="307" t="s">
        <v>986</v>
      </c>
      <c r="F16" s="314"/>
      <c r="G16" s="314"/>
      <c r="H16" s="314"/>
      <c r="I16" s="314"/>
      <c r="J16" s="314"/>
      <c r="K16" s="314"/>
      <c r="L16" s="308" t="s">
        <v>987</v>
      </c>
      <c r="M16" s="314"/>
      <c r="N16" s="313" t="s">
        <v>1037</v>
      </c>
      <c r="O16" s="308" t="s">
        <v>990</v>
      </c>
      <c r="P16" s="308" t="s">
        <v>440</v>
      </c>
      <c r="Q16" s="314"/>
      <c r="R16" s="308" t="s">
        <v>993</v>
      </c>
      <c r="S16" s="308">
        <v>654</v>
      </c>
      <c r="T16" s="314"/>
      <c r="U16" s="308" t="s">
        <v>1038</v>
      </c>
    </row>
    <row r="17" spans="1:21" ht="13.9" customHeight="1" x14ac:dyDescent="0.25">
      <c r="A17" s="312"/>
      <c r="B17" s="436" t="s">
        <v>1039</v>
      </c>
      <c r="C17" s="436"/>
      <c r="D17" s="436"/>
      <c r="E17" s="436"/>
      <c r="F17" s="436"/>
      <c r="G17" s="436"/>
      <c r="H17" s="436"/>
      <c r="I17" s="436"/>
      <c r="J17" s="436"/>
      <c r="K17" s="436"/>
      <c r="L17" s="436"/>
      <c r="M17" s="436"/>
      <c r="N17" s="436"/>
      <c r="O17" s="436"/>
      <c r="P17" s="436"/>
      <c r="Q17" s="436"/>
      <c r="R17" s="436"/>
      <c r="S17" s="436"/>
      <c r="T17" s="436"/>
      <c r="U17" s="436"/>
    </row>
    <row r="18" spans="1:21" ht="101.25" x14ac:dyDescent="0.25">
      <c r="A18" s="314"/>
      <c r="B18" s="435" t="s">
        <v>1040</v>
      </c>
      <c r="C18" s="435"/>
      <c r="D18" s="314"/>
      <c r="E18" s="307" t="s">
        <v>986</v>
      </c>
      <c r="F18" s="314"/>
      <c r="G18" s="314"/>
      <c r="H18" s="314"/>
      <c r="I18" s="314"/>
      <c r="J18" s="314"/>
      <c r="K18" s="314"/>
      <c r="L18" s="308" t="s">
        <v>987</v>
      </c>
      <c r="M18" s="314"/>
      <c r="N18" s="313" t="s">
        <v>1041</v>
      </c>
      <c r="O18" s="308" t="s">
        <v>990</v>
      </c>
      <c r="P18" s="308" t="s">
        <v>440</v>
      </c>
      <c r="Q18" s="314"/>
      <c r="R18" s="308" t="s">
        <v>993</v>
      </c>
      <c r="S18" s="308">
        <v>655</v>
      </c>
      <c r="T18" s="314"/>
      <c r="U18" s="308" t="s">
        <v>1042</v>
      </c>
    </row>
    <row r="19" spans="1:21" ht="13.9" customHeight="1" x14ac:dyDescent="0.25">
      <c r="A19" s="312"/>
      <c r="B19" s="436" t="s">
        <v>1043</v>
      </c>
      <c r="C19" s="436"/>
      <c r="D19" s="436"/>
      <c r="E19" s="436"/>
      <c r="F19" s="436"/>
      <c r="G19" s="436"/>
      <c r="H19" s="436"/>
      <c r="I19" s="436"/>
      <c r="J19" s="436"/>
      <c r="K19" s="436"/>
      <c r="L19" s="436"/>
      <c r="M19" s="436"/>
      <c r="N19" s="436"/>
      <c r="O19" s="436"/>
      <c r="P19" s="436"/>
      <c r="Q19" s="436"/>
      <c r="R19" s="436"/>
      <c r="S19" s="436"/>
      <c r="T19" s="436"/>
      <c r="U19" s="436"/>
    </row>
    <row r="20" spans="1:21" ht="47.85" customHeight="1" x14ac:dyDescent="0.25">
      <c r="A20" s="314"/>
      <c r="B20" s="435" t="s">
        <v>1023</v>
      </c>
      <c r="C20" s="435"/>
      <c r="D20" s="314"/>
      <c r="E20" s="307" t="s">
        <v>986</v>
      </c>
      <c r="F20" s="314"/>
      <c r="G20" s="314"/>
      <c r="H20" s="314"/>
      <c r="I20" s="314"/>
      <c r="J20" s="314"/>
      <c r="K20" s="314"/>
      <c r="L20" s="308" t="s">
        <v>987</v>
      </c>
      <c r="M20" s="314"/>
      <c r="N20" s="320" t="s">
        <v>1044</v>
      </c>
      <c r="O20" s="308" t="s">
        <v>990</v>
      </c>
      <c r="P20" s="308" t="s">
        <v>440</v>
      </c>
      <c r="Q20" s="314"/>
      <c r="R20" s="308" t="s">
        <v>993</v>
      </c>
      <c r="S20" s="308">
        <v>599</v>
      </c>
      <c r="T20" s="314"/>
      <c r="U20" s="311" t="s">
        <v>1045</v>
      </c>
    </row>
    <row r="21" spans="1:21" ht="47.85" customHeight="1" x14ac:dyDescent="0.25">
      <c r="A21" s="314"/>
      <c r="B21" s="435" t="s">
        <v>1036</v>
      </c>
      <c r="C21" s="435"/>
      <c r="D21" s="314"/>
      <c r="E21" s="307" t="s">
        <v>986</v>
      </c>
      <c r="F21" s="314"/>
      <c r="G21" s="314"/>
      <c r="H21" s="314"/>
      <c r="I21" s="314"/>
      <c r="J21" s="314"/>
      <c r="K21" s="314"/>
      <c r="L21" s="308" t="s">
        <v>987</v>
      </c>
      <c r="M21" s="314"/>
      <c r="N21" s="320" t="s">
        <v>1046</v>
      </c>
      <c r="O21" s="308" t="s">
        <v>990</v>
      </c>
      <c r="P21" s="308" t="s">
        <v>440</v>
      </c>
      <c r="Q21" s="314"/>
      <c r="R21" s="308" t="s">
        <v>993</v>
      </c>
      <c r="S21" s="308">
        <v>599</v>
      </c>
      <c r="T21" s="314"/>
      <c r="U21" s="311" t="s">
        <v>1045</v>
      </c>
    </row>
    <row r="22" spans="1:21" ht="47.85" customHeight="1" x14ac:dyDescent="0.25">
      <c r="A22" s="314"/>
      <c r="B22" s="435" t="s">
        <v>1040</v>
      </c>
      <c r="C22" s="435"/>
      <c r="D22" s="314"/>
      <c r="E22" s="307" t="s">
        <v>986</v>
      </c>
      <c r="F22" s="314"/>
      <c r="G22" s="314"/>
      <c r="H22" s="314"/>
      <c r="I22" s="314"/>
      <c r="J22" s="314"/>
      <c r="K22" s="314"/>
      <c r="L22" s="308" t="s">
        <v>987</v>
      </c>
      <c r="M22" s="314"/>
      <c r="N22" s="322" t="s">
        <v>1047</v>
      </c>
      <c r="O22" s="308" t="s">
        <v>990</v>
      </c>
      <c r="P22" s="308" t="s">
        <v>440</v>
      </c>
      <c r="Q22" s="314"/>
      <c r="R22" s="308" t="s">
        <v>993</v>
      </c>
      <c r="S22" s="308">
        <v>599</v>
      </c>
      <c r="T22" s="314"/>
      <c r="U22" s="311" t="s">
        <v>1045</v>
      </c>
    </row>
    <row r="23" spans="1:21" ht="47.85" customHeight="1" x14ac:dyDescent="0.25">
      <c r="A23" s="314"/>
      <c r="B23" s="435" t="s">
        <v>1048</v>
      </c>
      <c r="C23" s="435"/>
      <c r="D23" s="314"/>
      <c r="E23" s="307" t="s">
        <v>986</v>
      </c>
      <c r="F23" s="314"/>
      <c r="G23" s="314"/>
      <c r="H23" s="314"/>
      <c r="I23" s="314"/>
      <c r="J23" s="314"/>
      <c r="K23" s="314"/>
      <c r="L23" s="308" t="s">
        <v>987</v>
      </c>
      <c r="M23" s="314"/>
      <c r="N23" s="320" t="s">
        <v>1049</v>
      </c>
      <c r="O23" s="308" t="s">
        <v>990</v>
      </c>
      <c r="P23" s="308" t="s">
        <v>440</v>
      </c>
      <c r="Q23" s="314"/>
      <c r="R23" s="308" t="s">
        <v>993</v>
      </c>
      <c r="S23" s="308">
        <v>599</v>
      </c>
      <c r="T23" s="314"/>
      <c r="U23" s="311" t="s">
        <v>1045</v>
      </c>
    </row>
  </sheetData>
  <mergeCells count="23">
    <mergeCell ref="B21:C21"/>
    <mergeCell ref="B22:C22"/>
    <mergeCell ref="B23:C23"/>
    <mergeCell ref="B16:C16"/>
    <mergeCell ref="B17:U17"/>
    <mergeCell ref="B18:C18"/>
    <mergeCell ref="B19:U19"/>
    <mergeCell ref="B20:C20"/>
    <mergeCell ref="B11:C11"/>
    <mergeCell ref="B12:U12"/>
    <mergeCell ref="B13:C13"/>
    <mergeCell ref="B14:C14"/>
    <mergeCell ref="B15:U15"/>
    <mergeCell ref="B6:C6"/>
    <mergeCell ref="B7:C7"/>
    <mergeCell ref="B8:C8"/>
    <mergeCell ref="B9:C9"/>
    <mergeCell ref="B10:C10"/>
    <mergeCell ref="B1:C1"/>
    <mergeCell ref="B2:C2"/>
    <mergeCell ref="B3:C3"/>
    <mergeCell ref="B4:C4"/>
    <mergeCell ref="B5:U5"/>
  </mergeCells>
  <pageMargins left="0.196527777777778" right="0" top="0.43402777777777801" bottom="0.43402777777777801" header="0.196527777777778" footer="0.196527777777778"/>
  <pageSetup paperSize="9" scale="70" orientation="landscape" horizontalDpi="300" verticalDpi="300"/>
  <headerFooter>
    <oddHeader>&amp;C&amp;"Arial,Normal"&amp;10&amp;A</oddHeader>
    <oddFooter>&amp;C&amp;"Arial,Normal"&amp;10Page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MK10"/>
  <sheetViews>
    <sheetView tabSelected="1" zoomScale="85" zoomScaleNormal="85" workbookViewId="0">
      <selection activeCell="F20" sqref="F20"/>
    </sheetView>
  </sheetViews>
  <sheetFormatPr baseColWidth="10" defaultColWidth="9.140625" defaultRowHeight="15" x14ac:dyDescent="0.25"/>
  <cols>
    <col min="1" max="1" width="10.85546875" style="323" customWidth="1"/>
    <col min="2" max="2" width="48" style="323" customWidth="1"/>
    <col min="3" max="3" width="11.5703125" style="323"/>
    <col min="4" max="4" width="24.140625" style="323" customWidth="1"/>
    <col min="5" max="5" width="11.42578125" style="323"/>
    <col min="6" max="6" width="20.5703125" style="323" customWidth="1"/>
    <col min="7" max="7" width="11.5703125" style="323"/>
    <col min="8" max="8" width="15.140625" style="323" customWidth="1"/>
    <col min="9" max="1025" width="11.5703125" style="323"/>
  </cols>
  <sheetData>
    <row r="1" spans="1:8" x14ac:dyDescent="0.25">
      <c r="A1" s="439" t="s">
        <v>1050</v>
      </c>
      <c r="B1" s="439"/>
      <c r="C1" s="439"/>
      <c r="D1" s="439"/>
      <c r="E1" s="439"/>
      <c r="F1" s="439"/>
      <c r="G1" s="439"/>
      <c r="H1" s="439"/>
    </row>
    <row r="2" spans="1:8" ht="12.75" customHeight="1" x14ac:dyDescent="0.25">
      <c r="A2" s="440" t="s">
        <v>1051</v>
      </c>
      <c r="B2" s="441" t="s">
        <v>1052</v>
      </c>
      <c r="C2" s="441" t="s">
        <v>1053</v>
      </c>
      <c r="D2" s="441" t="s">
        <v>1054</v>
      </c>
      <c r="E2" s="441" t="s">
        <v>1055</v>
      </c>
      <c r="F2" s="441" t="s">
        <v>1056</v>
      </c>
      <c r="G2" s="442" t="s">
        <v>1057</v>
      </c>
      <c r="H2" s="442"/>
    </row>
    <row r="3" spans="1:8" ht="21" x14ac:dyDescent="0.25">
      <c r="A3" s="440"/>
      <c r="B3" s="440"/>
      <c r="C3" s="440"/>
      <c r="D3" s="440"/>
      <c r="E3" s="440"/>
      <c r="F3" s="440"/>
      <c r="G3" s="324" t="s">
        <v>1058</v>
      </c>
      <c r="H3" s="324" t="s">
        <v>1059</v>
      </c>
    </row>
    <row r="4" spans="1:8" x14ac:dyDescent="0.25">
      <c r="A4" s="325" t="s">
        <v>1060</v>
      </c>
      <c r="B4" s="326" t="s">
        <v>1061</v>
      </c>
      <c r="C4" s="327" t="s">
        <v>1062</v>
      </c>
      <c r="D4" s="328" t="s">
        <v>1063</v>
      </c>
      <c r="E4" s="328" t="s">
        <v>1064</v>
      </c>
      <c r="F4" s="329" t="s">
        <v>1065</v>
      </c>
      <c r="G4" s="329" t="s">
        <v>37</v>
      </c>
      <c r="H4" s="329" t="s">
        <v>1066</v>
      </c>
    </row>
    <row r="5" spans="1:8" x14ac:dyDescent="0.25">
      <c r="A5" s="325" t="s">
        <v>1067</v>
      </c>
      <c r="B5" s="326" t="s">
        <v>1061</v>
      </c>
      <c r="C5" s="327">
        <v>44578</v>
      </c>
      <c r="D5" s="328" t="s">
        <v>1068</v>
      </c>
      <c r="E5" s="328" t="s">
        <v>1064</v>
      </c>
      <c r="F5" s="329" t="s">
        <v>1069</v>
      </c>
      <c r="G5" s="329" t="s">
        <v>37</v>
      </c>
      <c r="H5" s="329" t="s">
        <v>1066</v>
      </c>
    </row>
    <row r="6" spans="1:8" x14ac:dyDescent="0.25">
      <c r="A6" s="325" t="s">
        <v>1070</v>
      </c>
      <c r="B6" s="326" t="s">
        <v>1071</v>
      </c>
      <c r="C6" s="327">
        <v>44768</v>
      </c>
      <c r="D6" s="328" t="s">
        <v>1072</v>
      </c>
      <c r="E6" s="328" t="s">
        <v>1064</v>
      </c>
      <c r="F6" s="329" t="s">
        <v>1073</v>
      </c>
      <c r="G6" s="329" t="s">
        <v>37</v>
      </c>
      <c r="H6" s="329" t="s">
        <v>1066</v>
      </c>
    </row>
    <row r="7" spans="1:8" x14ac:dyDescent="0.25">
      <c r="A7" s="325" t="s">
        <v>1074</v>
      </c>
      <c r="B7" s="326" t="s">
        <v>1075</v>
      </c>
      <c r="C7" s="327">
        <v>44832</v>
      </c>
      <c r="D7" s="328" t="s">
        <v>1076</v>
      </c>
      <c r="E7" s="328" t="s">
        <v>1064</v>
      </c>
      <c r="F7" s="329" t="s">
        <v>1077</v>
      </c>
      <c r="G7" s="329" t="s">
        <v>476</v>
      </c>
      <c r="H7" s="329" t="s">
        <v>1078</v>
      </c>
    </row>
    <row r="8" spans="1:8" x14ac:dyDescent="0.25">
      <c r="A8" s="325" t="s">
        <v>1079</v>
      </c>
      <c r="B8" s="326" t="s">
        <v>1075</v>
      </c>
      <c r="C8" s="327">
        <v>44832</v>
      </c>
      <c r="D8" s="328" t="s">
        <v>1076</v>
      </c>
      <c r="E8" s="328" t="s">
        <v>1064</v>
      </c>
      <c r="F8" s="329" t="s">
        <v>1077</v>
      </c>
      <c r="G8" s="329" t="s">
        <v>37</v>
      </c>
      <c r="H8" s="329" t="s">
        <v>476</v>
      </c>
    </row>
    <row r="9" spans="1:8" x14ac:dyDescent="0.25">
      <c r="A9" s="330" t="s">
        <v>1080</v>
      </c>
      <c r="B9" s="331" t="s">
        <v>1081</v>
      </c>
      <c r="C9" s="332">
        <v>45293</v>
      </c>
      <c r="D9" s="333" t="s">
        <v>1082</v>
      </c>
      <c r="E9" s="333" t="s">
        <v>1064</v>
      </c>
      <c r="F9" s="334" t="s">
        <v>1083</v>
      </c>
      <c r="G9" s="334" t="s">
        <v>37</v>
      </c>
      <c r="H9" s="334" t="s">
        <v>476</v>
      </c>
    </row>
    <row r="10" spans="1:8" x14ac:dyDescent="0.25">
      <c r="A10" s="330"/>
      <c r="B10" s="331"/>
      <c r="C10" s="332"/>
      <c r="D10" s="333"/>
      <c r="E10" s="333"/>
      <c r="F10" s="334"/>
      <c r="G10" s="334"/>
      <c r="H10" s="334"/>
    </row>
  </sheetData>
  <mergeCells count="8">
    <mergeCell ref="A1:H1"/>
    <mergeCell ref="A2:A3"/>
    <mergeCell ref="B2:B3"/>
    <mergeCell ref="C2:C3"/>
    <mergeCell ref="D2:D3"/>
    <mergeCell ref="E2:E3"/>
    <mergeCell ref="F2:F3"/>
    <mergeCell ref="G2:H2"/>
  </mergeCells>
  <pageMargins left="0.196527777777778" right="0" top="0.43402777777777801" bottom="0.43402777777777801" header="0.196527777777778" footer="0.196527777777778"/>
  <pageSetup paperSize="9" scale="70" orientation="landscape" horizontalDpi="300" verticalDpi="300"/>
  <headerFooter>
    <oddHeader>&amp;C&amp;"Arial,Normal"&amp;10&amp;A</oddHeader>
    <oddFooter>&amp;C&amp;"Arial,Normal"&amp;10Page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yracuseOfficeCustomData>{"createMode":"plain_doc","forceRefresh":"0"}</SyracuseOfficeCustomData>
</file>

<file path=customXml/itemProps1.xml><?xml version="1.0" encoding="utf-8"?>
<ds:datastoreItem xmlns:ds="http://schemas.openxmlformats.org/officeDocument/2006/customXml" ds:itemID="{8A618441-596A-4E42-A369-FD71A4353603}">
  <ds:schemaRefs/>
</ds:datastoreItem>
</file>

<file path=docProps/app.xml><?xml version="1.0" encoding="utf-8"?>
<Properties xmlns="http://schemas.openxmlformats.org/officeDocument/2006/extended-properties" xmlns:vt="http://schemas.openxmlformats.org/officeDocument/2006/docPropsVTypes">
  <Template/>
  <TotalTime>14003</TotalTime>
  <Application>Microsoft Excel</Application>
  <DocSecurity>0</DocSecurity>
  <ScaleCrop>false</ScaleCrop>
  <HeadingPairs>
    <vt:vector size="4" baseType="variant">
      <vt:variant>
        <vt:lpstr>Feuilles de calcul</vt:lpstr>
      </vt:variant>
      <vt:variant>
        <vt:i4>7</vt:i4>
      </vt:variant>
      <vt:variant>
        <vt:lpstr>Plages nommées</vt:lpstr>
      </vt:variant>
      <vt:variant>
        <vt:i4>1</vt:i4>
      </vt:variant>
    </vt:vector>
  </HeadingPairs>
  <TitlesOfParts>
    <vt:vector size="8" baseType="lpstr">
      <vt:lpstr>Cartouches des Modifs </vt:lpstr>
      <vt:lpstr>DICO 2040TIC</vt:lpstr>
      <vt:lpstr>Légendes &amp; Commentaires</vt:lpstr>
      <vt:lpstr>Maquette_TGAP_dech_masq_ss_huil</vt:lpstr>
      <vt:lpstr>Maquette_2040TIC</vt:lpstr>
      <vt:lpstr>Contrôles_2040TIC</vt:lpstr>
      <vt:lpstr>Version NDOC</vt:lpstr>
      <vt:lpstr>Maquette_2040TIC!Zone_d_impression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Dominique Masson</dc:creator>
  <cp:lastModifiedBy>Timothée MUGUET</cp:lastModifiedBy>
  <dcterms:modified xsi:type="dcterms:W3CDTF">2024-12-23T16:44:45Z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2020-03-18T19:17:36Z</dcterms:created>
  <dc:creator>RICHARD</dc:creator>
  <dc:description/>
  <dc:language>fr-FR</dc:language>
  <cp:lastModifiedBy/>
  <cp:lastPrinted>2024-01-02T10:36:26Z</cp:lastPrinted>
  <dcterms:modified xsi:type="dcterms:W3CDTF">2024-01-05T14:12:39Z</dcterms:modified>
  <cp:revision>1045</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